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10. 1000004265 Valvulas de control y accesorios mecanicos _Leandro Villarroel\nueva revision\"/>
    </mc:Choice>
  </mc:AlternateContent>
  <xr:revisionPtr revIDLastSave="0" documentId="8_{60D58B65-F685-4478-9287-4A8108FF53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CANICO" sheetId="3" r:id="rId1"/>
    <sheet name="VALVULAS" sheetId="5" r:id="rId2"/>
  </sheets>
  <definedNames>
    <definedName name="_xlnm.Print_Area" localSheetId="0">MACANICO!$B$1:$Q$26</definedName>
    <definedName name="_xlnm.Print_Area" localSheetId="1">VALVULAS!$B$1:$R$18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" i="5" l="1"/>
  <c r="P13" i="5" s="1"/>
  <c r="L13" i="5"/>
  <c r="L12" i="5"/>
  <c r="M12" i="5" s="1"/>
  <c r="P12" i="5" s="1"/>
  <c r="L11" i="5"/>
  <c r="M11" i="5" s="1"/>
  <c r="P11" i="5" s="1"/>
  <c r="M16" i="5" l="1"/>
  <c r="M17" i="5" s="1"/>
  <c r="P14" i="5"/>
  <c r="P15" i="5" l="1"/>
</calcChain>
</file>

<file path=xl/sharedStrings.xml><?xml version="1.0" encoding="utf-8"?>
<sst xmlns="http://schemas.openxmlformats.org/spreadsheetml/2006/main" count="159" uniqueCount="71">
  <si>
    <t>ITEM</t>
  </si>
  <si>
    <t>DESCRIPCIÓN</t>
  </si>
  <si>
    <t>UNID.</t>
  </si>
  <si>
    <t>CANTIDAD
REQUERIDA</t>
  </si>
  <si>
    <t>PROYECTO:</t>
  </si>
  <si>
    <t>UNIDAD SOLICITANTE:</t>
  </si>
  <si>
    <t>NOMBRE DEL BIEN:</t>
  </si>
  <si>
    <t>N° SOLICITUD INICIO DE PROCESO:</t>
  </si>
  <si>
    <t>CODIGO</t>
  </si>
  <si>
    <t>UN</t>
  </si>
  <si>
    <t>NOMBRE DEL SAP</t>
  </si>
  <si>
    <t>MARCA</t>
  </si>
  <si>
    <t>MANMED</t>
  </si>
  <si>
    <t>CARACTERISTICAS</t>
  </si>
  <si>
    <t xml:space="preserve">COSTO 
UNITARIO Bs </t>
  </si>
  <si>
    <t>ADQUISICIÓN EQUIPOS CAPEX 2026</t>
  </si>
  <si>
    <t>COSTO TOTAL
BOLIVIANOS</t>
  </si>
  <si>
    <t>COSTO SIN IVA
BOLIVIANOS</t>
  </si>
  <si>
    <t>TOTAL SIN IVA</t>
  </si>
  <si>
    <t>IVA</t>
  </si>
  <si>
    <t>TOTAL Bs</t>
  </si>
  <si>
    <t>TOTAL $u$</t>
  </si>
  <si>
    <t>INSTRUMENTOS TRANSMISORES, RECTIFICADOR, DETECTOR DE %LEL</t>
  </si>
  <si>
    <t>Observaciones:</t>
  </si>
  <si>
    <t>Precio referencial en base a cotización:</t>
  </si>
  <si>
    <t xml:space="preserve">Cotización :  CT0000526 Rectificador MRC 1100 - ISOTEK26-MC010 - PRE-26-020 - </t>
  </si>
  <si>
    <t>YPFBTR-PCI_YK-PLK26008_R0 - OC 1010002407 + Estimacion mercado</t>
  </si>
  <si>
    <t>MANIFOLD PGI 1/2"3VI NP:V-570-SCT-P9</t>
  </si>
  <si>
    <t>VALVULA 1/2" BOLA #3000 PSI C/ROSCA</t>
  </si>
  <si>
    <t>CODO 3/8"X1/4" OD/MNPT 90GR SS-600-2-4</t>
  </si>
  <si>
    <t>CONEC RECT3/8"X1/4"OD/MNPT SS-600-1-4</t>
  </si>
  <si>
    <t>CAÑO INOXIDABLE 3/8" OD X 0,049"</t>
  </si>
  <si>
    <t>VIROLA CONTRA VIROLA 3/8"OD SS-600-SET</t>
  </si>
  <si>
    <t>6"  ANSI Clase 600</t>
  </si>
  <si>
    <t>3"  ANSI Clase 600</t>
  </si>
  <si>
    <t>2"  ANSI Clase 600</t>
  </si>
  <si>
    <t>MANOMETRO 0-2000 PSI Dial 4" 1/2 MNPT CONEXIÓN INFERIOR 1/2" MNPT</t>
  </si>
  <si>
    <t>VALVULA DE CONTROL 2", RF, ANSI 600  - FALLA CIERRA - INCLUYE GAS POWER -CONTROLADOR NEUMATICO C1 P</t>
  </si>
  <si>
    <t>VALVULA DE CONTROL 4", RF, ANSI 600 FALLA CIERRA  - INCLUYE GAS POWER -CONTROLADOR NEUMATICO C1 P</t>
  </si>
  <si>
    <t>VALVULA DE CONTROL 3", RF, ANSI 600 FALLA CIERRA  - INCLUYE GAS POWER -CONTROLADOR / POSICIONADOR DIGITAL</t>
  </si>
  <si>
    <t>MASONEILAN/FISHER O SIMILAR</t>
  </si>
  <si>
    <t>FLEXSEAL O SIMILAR</t>
  </si>
  <si>
    <t>BOTH WELL O SIMILAR</t>
  </si>
  <si>
    <t>PARKER/ABAC O SIMILAR</t>
  </si>
  <si>
    <t>WIMTER/ABAC O SIMILAR</t>
  </si>
  <si>
    <t>PARKER O SIMILAR</t>
  </si>
  <si>
    <t>ASHCROFT O SIMILAR</t>
  </si>
  <si>
    <t>MTS</t>
  </si>
  <si>
    <t>TRAVEL-2"  -       ORIFICIO 4" 3/8                                     CV 225                        ACTUADOR 88-16</t>
  </si>
  <si>
    <t>TRAVEL-2"  -          ORIFICIO 3,5"                                     CV 140                        ACTUADOR 88-16</t>
  </si>
  <si>
    <t>TRAVEL-1.5  -        ORIFICIO 2,5"                                     CV 65                        ACTUADOR 88-10</t>
  </si>
  <si>
    <t>THREADOLET  3/4" X 1/2"</t>
  </si>
  <si>
    <t>Margen 10%</t>
  </si>
  <si>
    <t>VÁLVULAS DE CONTROL Y ACCESORIOS MECÁNICOS</t>
  </si>
  <si>
    <t>MATRIZ DE EVALUACIÓN DE OFERTAS DE LA PROPUESTA TÉCNICA</t>
  </si>
  <si>
    <t>EMPRESA</t>
  </si>
  <si>
    <t>CUMPLE O NO CUMPLE</t>
  </si>
  <si>
    <t>HABILITADO O NO HABILITADO</t>
  </si>
  <si>
    <t>VALVULA DE CONTROL 2", RF, ANSI 600  - FALLA CIERRA - INCLUYE GAS POWER -CONTROLADOR NEUMATICO C1 P
(Equipo nuevo, con garantia de fabrica,Tiempo de entrega 120 días, en almacén YPFB TR Santa Cruz)</t>
  </si>
  <si>
    <t>VALVULA DE CONTROL 3", RF, ANSI 600 FALLA CIERRA  - INCLUYE GAS POWER -CONTROLADOR / POSICIONADOR DIGITAL
(Equipo nuevo, con garantia de fabrica,Tiempo de entrega 120 días, en almacén YPFB TR Santa Cruz)</t>
  </si>
  <si>
    <t>VALVULA DE CONTROL 4", RF, ANSI 600 FALLA CIERRA  - INCLUYE GAS POWER -CONTROLADOR NEUMATICO C1 P
(Equipo nuevo, con garantia de fabrica,Tiempo de entrega 120 días, en almacén YPFB TR Santa Cruz)</t>
  </si>
  <si>
    <t>VALVULA BOLA 1/2"FNPT X 1/2"FNPT #3000 ROSCADA
(Equipo nuevo, con garantia de fabrica,Tiempo de entrega 120 días, en almacén YPFB TR Santa Cruz)</t>
  </si>
  <si>
    <t>MANOMETRO CON GLICERINA
(Equipo nuevo, con garantia de fabrica,Tiempo de entrega 120 días, en almacén YPFB TR Santa Cruz)</t>
  </si>
  <si>
    <t>MANIFOLD DE 3 VIAS 1/2"FNPT X 1/2"FNPT #6000
(Equipo nuevo, con garantia de fabrica,Tiempo de entrega 120 días, en almacén YPFB TR Santa Cruz)</t>
  </si>
  <si>
    <t>CONECTOR CODO INOX 1/4 MNPTx 3/8 OD
(Equipo nuevo, con garantia de fabrica,Tiempo de entrega 120 días, en almacén YPFB TR Santa Cruz)</t>
  </si>
  <si>
    <t>CONECTOR RECTO INOXN 1/4 MNPTx 3/8 OD
(Equipo nuevo, con garantia de fabrica,Tiempo de entrega 120 días, en almacén YPFB TR Santa Cruz)</t>
  </si>
  <si>
    <t>CAÑO INOXIDABLE 3/8" OD X 0,049"
(Equipo nuevo, con garantia de fabrica,Tiempo de entrega 120 días, en almacén YPFB TR Santa Cruz)</t>
  </si>
  <si>
    <t>FERULA  VIROLA CONTRA VIROLA - INOX
(Equipo nuevo, con garantia de fabrica,Tiempo de entrega 120 días, en almacén YPFB TR Santa Cruz)</t>
  </si>
  <si>
    <t>Empaquetadura espirometallica
(Equipo nuevo, con garantia de fabrica,Tiempo de entrega 120 días, en almacén YPFB TR Santa Cruz)</t>
  </si>
  <si>
    <t>THREADOLET ACERO AL CARBONO 3/4" X 1/2" CLASE 6000
(Equipo nuevo, con garantia de fabrica,Tiempo de entrega 120 días, en almacén YPFB TR Santa Cruz)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</si>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</sst>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sz val="12"/>
      <color theme="1"/>
      <name val="Century Gothic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12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2" fontId="8" fillId="2" borderId="15" xfId="3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2" fontId="2" fillId="0" borderId="7" xfId="3" applyNumberFormat="1" applyFont="1" applyBorder="1" applyAlignment="1">
      <alignment horizontal="center" vertical="center" wrapText="1"/>
    </xf>
    <xf numFmtId="2" fontId="2" fillId="0" borderId="2" xfId="3" applyNumberFormat="1" applyFont="1" applyBorder="1" applyAlignment="1">
      <alignment horizontal="center" vertical="center" wrapText="1"/>
    </xf>
    <xf numFmtId="2" fontId="2" fillId="0" borderId="21" xfId="3" applyNumberFormat="1" applyFont="1" applyBorder="1" applyAlignment="1">
      <alignment horizontal="center" vertical="center" wrapText="1"/>
    </xf>
    <xf numFmtId="2" fontId="8" fillId="0" borderId="15" xfId="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 wrapText="1"/>
    </xf>
    <xf numFmtId="2" fontId="2" fillId="0" borderId="13" xfId="3" applyNumberFormat="1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2" fontId="8" fillId="2" borderId="15" xfId="3" applyNumberFormat="1" applyFont="1" applyFill="1" applyBorder="1" applyAlignment="1">
      <alignment horizontal="center" vertical="center" wrapText="1"/>
    </xf>
    <xf numFmtId="2" fontId="8" fillId="2" borderId="19" xfId="3" applyNumberFormat="1" applyFont="1" applyFill="1" applyBorder="1" applyAlignment="1">
      <alignment horizontal="center" vertical="center" wrapText="1"/>
    </xf>
    <xf numFmtId="2" fontId="8" fillId="2" borderId="20" xfId="3" applyNumberFormat="1" applyFont="1" applyFill="1" applyBorder="1" applyAlignment="1">
      <alignment horizontal="center" vertical="center" wrapText="1"/>
    </xf>
    <xf numFmtId="2" fontId="8" fillId="2" borderId="18" xfId="3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2" fontId="13" fillId="6" borderId="15" xfId="3" applyNumberFormat="1" applyFont="1" applyFill="1" applyBorder="1" applyAlignment="1">
      <alignment horizontal="center" vertical="center" wrapText="1"/>
    </xf>
  </cellXfs>
  <cellStyles count="4">
    <cellStyle name="Millares" xfId="3" builtinId="3"/>
    <cellStyle name="Normal" xfId="0" builtinId="0"/>
    <cellStyle name="Normal 4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3</xdr:row>
      <xdr:rowOff>85725</xdr:rowOff>
    </xdr:from>
    <xdr:to>
      <xdr:col>3</xdr:col>
      <xdr:colOff>1121313</xdr:colOff>
      <xdr:row>4</xdr:row>
      <xdr:rowOff>185884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704850"/>
          <a:ext cx="1092738" cy="500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3</xdr:row>
      <xdr:rowOff>85725</xdr:rowOff>
    </xdr:from>
    <xdr:to>
      <xdr:col>3</xdr:col>
      <xdr:colOff>1121313</xdr:colOff>
      <xdr:row>4</xdr:row>
      <xdr:rowOff>185884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704850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9"/>
  <sheetViews>
    <sheetView showGridLines="0" tabSelected="1" view="pageBreakPreview" topLeftCell="A16" zoomScale="70" zoomScaleNormal="100" zoomScaleSheetLayoutView="70" zoomScalePageLayoutView="110" workbookViewId="0">
      <selection activeCell="G21" sqref="G21"/>
    </sheetView>
  </sheetViews>
  <sheetFormatPr baseColWidth="10" defaultRowHeight="14.5" x14ac:dyDescent="0.35"/>
  <cols>
    <col min="1" max="1" width="4.81640625" customWidth="1"/>
    <col min="2" max="2" width="5.7265625" customWidth="1"/>
    <col min="3" max="3" width="12.453125" customWidth="1"/>
    <col min="4" max="4" width="45.81640625" customWidth="1"/>
    <col min="5" max="5" width="22.1796875" customWidth="1"/>
    <col min="6" max="6" width="19" customWidth="1"/>
    <col min="7" max="7" width="7.26953125" customWidth="1"/>
    <col min="8" max="8" width="14.7265625" style="1" customWidth="1"/>
    <col min="9" max="9" width="7.6328125" style="1" customWidth="1"/>
    <col min="10" max="10" width="5.7265625" style="1" customWidth="1"/>
    <col min="11" max="11" width="2.7265625" style="2" customWidth="1"/>
    <col min="12" max="12" width="5.08984375" style="2" customWidth="1"/>
    <col min="13" max="13" width="5.7265625" style="1" bestFit="1" customWidth="1"/>
    <col min="14" max="14" width="4.54296875" style="1" customWidth="1"/>
    <col min="15" max="15" width="4.26953125" style="2" customWidth="1"/>
    <col min="16" max="16" width="5.7265625" style="1" bestFit="1" customWidth="1"/>
    <col min="17" max="17" width="4.54296875" style="1" customWidth="1"/>
    <col min="18" max="18" width="21.81640625" customWidth="1"/>
  </cols>
  <sheetData>
    <row r="1" spans="1:30" ht="18.5" x14ac:dyDescent="0.35">
      <c r="B1" s="55" t="s">
        <v>54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30" x14ac:dyDescent="0.35">
      <c r="B2" s="4"/>
      <c r="C2" s="4"/>
      <c r="D2" s="4"/>
      <c r="E2" s="4"/>
      <c r="F2" s="4"/>
      <c r="G2" s="4"/>
      <c r="H2" s="5"/>
      <c r="I2" s="5"/>
      <c r="J2" s="5"/>
      <c r="K2" s="6"/>
      <c r="L2" s="6"/>
      <c r="M2" s="5"/>
      <c r="N2" s="5"/>
      <c r="O2" s="6"/>
      <c r="P2" s="5"/>
      <c r="Q2" s="5"/>
    </row>
    <row r="3" spans="1:30" x14ac:dyDescent="0.35">
      <c r="B3" s="4"/>
      <c r="C3" s="4"/>
      <c r="D3" s="4"/>
      <c r="E3" s="4"/>
      <c r="F3" s="4"/>
      <c r="G3" s="4" t="s">
        <v>7</v>
      </c>
      <c r="H3" s="4"/>
      <c r="I3" s="5"/>
      <c r="J3" s="5"/>
      <c r="K3" s="52"/>
      <c r="L3" s="52"/>
      <c r="M3" s="52"/>
      <c r="N3" s="52"/>
      <c r="O3" s="52"/>
      <c r="P3" s="52"/>
      <c r="Q3" s="52"/>
    </row>
    <row r="4" spans="1:30" ht="31.5" customHeight="1" x14ac:dyDescent="0.35">
      <c r="B4" s="4"/>
      <c r="C4" s="4"/>
      <c r="D4" s="4"/>
      <c r="E4" s="4"/>
      <c r="F4" s="4"/>
      <c r="G4" s="4" t="s">
        <v>6</v>
      </c>
      <c r="H4" s="4"/>
      <c r="I4" s="5"/>
      <c r="J4" s="5"/>
      <c r="K4" s="53" t="s">
        <v>53</v>
      </c>
      <c r="L4" s="53"/>
      <c r="M4" s="53"/>
      <c r="N4" s="53"/>
      <c r="O4" s="53"/>
      <c r="P4" s="53"/>
      <c r="Q4" s="53"/>
    </row>
    <row r="5" spans="1:30" ht="33" customHeight="1" x14ac:dyDescent="0.35">
      <c r="B5" s="4"/>
      <c r="C5" s="4"/>
      <c r="D5" s="4"/>
      <c r="E5" s="4"/>
      <c r="F5" s="4"/>
      <c r="G5" s="4" t="s">
        <v>4</v>
      </c>
      <c r="H5" s="4"/>
      <c r="I5" s="5"/>
      <c r="J5" s="5"/>
      <c r="K5" s="53" t="s">
        <v>53</v>
      </c>
      <c r="L5" s="53"/>
      <c r="M5" s="53"/>
      <c r="N5" s="53"/>
      <c r="O5" s="53"/>
      <c r="P5" s="53"/>
      <c r="Q5" s="53"/>
    </row>
    <row r="6" spans="1:30" ht="16.5" customHeight="1" x14ac:dyDescent="0.35">
      <c r="B6" s="4"/>
      <c r="C6" s="4"/>
      <c r="D6" s="4"/>
      <c r="E6" s="4"/>
      <c r="F6" s="4"/>
      <c r="G6" s="4" t="s">
        <v>5</v>
      </c>
      <c r="H6" s="4"/>
      <c r="I6" s="5"/>
      <c r="J6" s="5"/>
      <c r="K6" s="54" t="s">
        <v>12</v>
      </c>
      <c r="L6" s="54"/>
      <c r="M6" s="54"/>
      <c r="N6" s="54"/>
      <c r="O6" s="54"/>
      <c r="P6" s="54"/>
      <c r="Q6" s="54"/>
    </row>
    <row r="7" spans="1:30" x14ac:dyDescent="0.35">
      <c r="B7" s="4"/>
      <c r="C7" s="4"/>
      <c r="D7" s="4"/>
      <c r="E7" s="4"/>
      <c r="F7" s="4"/>
      <c r="G7" s="4"/>
      <c r="H7" s="5"/>
      <c r="I7" s="5"/>
      <c r="J7" s="5"/>
      <c r="K7" s="6"/>
      <c r="L7" s="6"/>
      <c r="M7" s="5"/>
      <c r="N7" s="5"/>
      <c r="O7" s="6"/>
      <c r="P7" s="5"/>
      <c r="Q7" s="5"/>
    </row>
    <row r="8" spans="1:30" x14ac:dyDescent="0.3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30" ht="14.5" customHeight="1" x14ac:dyDescent="0.35">
      <c r="B9" s="56" t="s">
        <v>0</v>
      </c>
      <c r="C9" s="36"/>
      <c r="D9" s="56" t="s">
        <v>1</v>
      </c>
      <c r="E9" s="56"/>
      <c r="F9" s="56"/>
      <c r="G9" s="56" t="s">
        <v>2</v>
      </c>
      <c r="H9" s="58" t="s">
        <v>3</v>
      </c>
      <c r="I9" s="59" t="s">
        <v>55</v>
      </c>
      <c r="J9" s="60"/>
      <c r="K9" s="61"/>
      <c r="L9" s="59" t="s">
        <v>55</v>
      </c>
      <c r="M9" s="60"/>
      <c r="N9" s="61"/>
      <c r="O9" s="59" t="s">
        <v>55</v>
      </c>
      <c r="P9" s="60"/>
      <c r="Q9" s="61"/>
      <c r="R9" s="65"/>
    </row>
    <row r="10" spans="1:30" ht="31.9" customHeight="1" thickBot="1" x14ac:dyDescent="0.4">
      <c r="B10" s="57"/>
      <c r="C10" s="40" t="s">
        <v>8</v>
      </c>
      <c r="D10" s="40" t="s">
        <v>10</v>
      </c>
      <c r="E10" s="40" t="s">
        <v>13</v>
      </c>
      <c r="F10" s="40" t="s">
        <v>11</v>
      </c>
      <c r="G10" s="57"/>
      <c r="H10" s="57"/>
      <c r="I10" s="62"/>
      <c r="J10" s="63"/>
      <c r="K10" s="64"/>
      <c r="L10" s="62"/>
      <c r="M10" s="63"/>
      <c r="N10" s="64"/>
      <c r="O10" s="62"/>
      <c r="P10" s="63"/>
      <c r="Q10" s="64"/>
      <c r="R10" s="65"/>
    </row>
    <row r="11" spans="1:30" ht="69" customHeight="1" thickBot="1" x14ac:dyDescent="0.4">
      <c r="A11" s="35">
        <v>1</v>
      </c>
      <c r="B11" s="18">
        <v>1</v>
      </c>
      <c r="C11" s="9">
        <v>17003061</v>
      </c>
      <c r="D11" s="10" t="s">
        <v>58</v>
      </c>
      <c r="E11" s="13" t="s">
        <v>50</v>
      </c>
      <c r="F11" s="8" t="s">
        <v>40</v>
      </c>
      <c r="G11" s="12" t="s">
        <v>9</v>
      </c>
      <c r="H11" s="11">
        <v>3</v>
      </c>
      <c r="I11" s="47" t="s">
        <v>56</v>
      </c>
      <c r="J11" s="48"/>
      <c r="K11" s="49"/>
      <c r="L11" s="47" t="s">
        <v>56</v>
      </c>
      <c r="M11" s="48"/>
      <c r="N11" s="49"/>
      <c r="O11" s="47" t="s">
        <v>56</v>
      </c>
      <c r="P11" s="48"/>
      <c r="Q11" s="49"/>
      <c r="R11" s="33"/>
    </row>
    <row r="12" spans="1:30" ht="69" customHeight="1" thickBot="1" x14ac:dyDescent="0.4">
      <c r="A12" s="35"/>
      <c r="B12" s="18">
        <v>2</v>
      </c>
      <c r="C12" s="43">
        <v>11021493</v>
      </c>
      <c r="D12" s="10" t="s">
        <v>59</v>
      </c>
      <c r="E12" s="13" t="s">
        <v>49</v>
      </c>
      <c r="F12" s="8" t="s">
        <v>40</v>
      </c>
      <c r="G12" s="12" t="s">
        <v>9</v>
      </c>
      <c r="H12" s="11">
        <v>1</v>
      </c>
      <c r="I12" s="47" t="s">
        <v>56</v>
      </c>
      <c r="J12" s="48"/>
      <c r="K12" s="49"/>
      <c r="L12" s="47" t="s">
        <v>56</v>
      </c>
      <c r="M12" s="48"/>
      <c r="N12" s="49"/>
      <c r="O12" s="47" t="s">
        <v>56</v>
      </c>
      <c r="P12" s="48"/>
      <c r="Q12" s="49"/>
      <c r="R12" s="33"/>
    </row>
    <row r="13" spans="1:30" ht="69" customHeight="1" thickBot="1" x14ac:dyDescent="0.4">
      <c r="A13" s="35"/>
      <c r="B13" s="18">
        <v>3</v>
      </c>
      <c r="C13" s="24">
        <v>17002719</v>
      </c>
      <c r="D13" s="25" t="s">
        <v>60</v>
      </c>
      <c r="E13" s="26" t="s">
        <v>48</v>
      </c>
      <c r="F13" s="8" t="s">
        <v>40</v>
      </c>
      <c r="G13" s="27" t="s">
        <v>9</v>
      </c>
      <c r="H13" s="28">
        <v>1</v>
      </c>
      <c r="I13" s="47" t="s">
        <v>56</v>
      </c>
      <c r="J13" s="48"/>
      <c r="K13" s="49"/>
      <c r="L13" s="47" t="s">
        <v>56</v>
      </c>
      <c r="M13" s="48"/>
      <c r="N13" s="49"/>
      <c r="O13" s="47" t="s">
        <v>56</v>
      </c>
      <c r="P13" s="48"/>
      <c r="Q13" s="49"/>
      <c r="R13" s="33"/>
    </row>
    <row r="14" spans="1:30" ht="69" customHeight="1" thickBot="1" x14ac:dyDescent="0.4">
      <c r="A14" s="35"/>
      <c r="B14" s="18">
        <v>4</v>
      </c>
      <c r="C14" s="19">
        <v>17002875</v>
      </c>
      <c r="D14" s="20" t="s">
        <v>61</v>
      </c>
      <c r="E14" s="20" t="s">
        <v>28</v>
      </c>
      <c r="F14" s="21" t="s">
        <v>46</v>
      </c>
      <c r="G14" s="22" t="s">
        <v>9</v>
      </c>
      <c r="H14" s="23">
        <v>10</v>
      </c>
      <c r="I14" s="47" t="s">
        <v>56</v>
      </c>
      <c r="J14" s="48"/>
      <c r="K14" s="49"/>
      <c r="L14" s="47" t="s">
        <v>56</v>
      </c>
      <c r="M14" s="48"/>
      <c r="N14" s="49"/>
      <c r="O14" s="47" t="s">
        <v>56</v>
      </c>
      <c r="P14" s="48"/>
      <c r="Q14" s="49"/>
      <c r="R14" s="33"/>
    </row>
    <row r="15" spans="1:30" ht="69" customHeight="1" thickBot="1" x14ac:dyDescent="0.4">
      <c r="A15" s="35">
        <v>1</v>
      </c>
      <c r="B15" s="18">
        <v>5</v>
      </c>
      <c r="C15" s="9">
        <v>11020979</v>
      </c>
      <c r="D15" s="10" t="s">
        <v>62</v>
      </c>
      <c r="E15" s="10" t="s">
        <v>36</v>
      </c>
      <c r="F15" s="8" t="s">
        <v>45</v>
      </c>
      <c r="G15" s="12" t="s">
        <v>9</v>
      </c>
      <c r="H15" s="11">
        <v>8</v>
      </c>
      <c r="I15" s="47" t="s">
        <v>56</v>
      </c>
      <c r="J15" s="48"/>
      <c r="K15" s="49"/>
      <c r="L15" s="47" t="s">
        <v>56</v>
      </c>
      <c r="M15" s="48"/>
      <c r="N15" s="49"/>
      <c r="O15" s="47" t="s">
        <v>56</v>
      </c>
      <c r="P15" s="48"/>
      <c r="Q15" s="49"/>
      <c r="R15" s="33"/>
    </row>
    <row r="16" spans="1:30" ht="74.25" customHeight="1" thickBot="1" x14ac:dyDescent="0.4">
      <c r="A16" s="35">
        <v>2</v>
      </c>
      <c r="B16" s="18">
        <v>6</v>
      </c>
      <c r="C16" s="9">
        <v>11015493</v>
      </c>
      <c r="D16" s="10" t="s">
        <v>63</v>
      </c>
      <c r="E16" s="10" t="s">
        <v>27</v>
      </c>
      <c r="F16" s="8" t="s">
        <v>44</v>
      </c>
      <c r="G16" s="12" t="s">
        <v>9</v>
      </c>
      <c r="H16" s="11">
        <v>10</v>
      </c>
      <c r="I16" s="47" t="s">
        <v>56</v>
      </c>
      <c r="J16" s="48"/>
      <c r="K16" s="49"/>
      <c r="L16" s="47" t="s">
        <v>56</v>
      </c>
      <c r="M16" s="48"/>
      <c r="N16" s="49"/>
      <c r="O16" s="47" t="s">
        <v>56</v>
      </c>
      <c r="P16" s="48"/>
      <c r="Q16" s="49"/>
      <c r="R16" s="33"/>
    </row>
    <row r="17" spans="1:31" ht="55.5" customHeight="1" thickBot="1" x14ac:dyDescent="0.4">
      <c r="A17" s="35">
        <v>2</v>
      </c>
      <c r="B17" s="18">
        <v>7</v>
      </c>
      <c r="C17" s="9">
        <v>11014326</v>
      </c>
      <c r="D17" s="10" t="s">
        <v>64</v>
      </c>
      <c r="E17" s="10" t="s">
        <v>29</v>
      </c>
      <c r="F17" s="8" t="s">
        <v>43</v>
      </c>
      <c r="G17" s="12" t="s">
        <v>9</v>
      </c>
      <c r="H17" s="11">
        <v>16</v>
      </c>
      <c r="I17" s="47" t="s">
        <v>56</v>
      </c>
      <c r="J17" s="48"/>
      <c r="K17" s="49"/>
      <c r="L17" s="47" t="s">
        <v>56</v>
      </c>
      <c r="M17" s="48"/>
      <c r="N17" s="49"/>
      <c r="O17" s="47" t="s">
        <v>56</v>
      </c>
      <c r="P17" s="48"/>
      <c r="Q17" s="49"/>
      <c r="R17" s="33"/>
    </row>
    <row r="18" spans="1:31" ht="55.5" customHeight="1" thickBot="1" x14ac:dyDescent="0.4">
      <c r="A18" s="35">
        <v>2</v>
      </c>
      <c r="B18" s="18">
        <v>8</v>
      </c>
      <c r="C18" s="9">
        <v>11005463</v>
      </c>
      <c r="D18" s="10" t="s">
        <v>65</v>
      </c>
      <c r="E18" s="10" t="s">
        <v>30</v>
      </c>
      <c r="F18" s="8" t="s">
        <v>43</v>
      </c>
      <c r="G18" s="12" t="s">
        <v>9</v>
      </c>
      <c r="H18" s="11">
        <v>16</v>
      </c>
      <c r="I18" s="47" t="s">
        <v>56</v>
      </c>
      <c r="J18" s="48"/>
      <c r="K18" s="49"/>
      <c r="L18" s="47" t="s">
        <v>56</v>
      </c>
      <c r="M18" s="48"/>
      <c r="N18" s="49"/>
      <c r="O18" s="47" t="s">
        <v>56</v>
      </c>
      <c r="P18" s="48"/>
      <c r="Q18" s="49"/>
      <c r="R18" s="33"/>
    </row>
    <row r="19" spans="1:31" ht="55.5" customHeight="1" thickBot="1" x14ac:dyDescent="0.4">
      <c r="A19" s="35">
        <v>2</v>
      </c>
      <c r="B19" s="18">
        <v>9</v>
      </c>
      <c r="C19" s="44">
        <v>17003207</v>
      </c>
      <c r="D19" s="15" t="s">
        <v>66</v>
      </c>
      <c r="E19" s="15" t="s">
        <v>31</v>
      </c>
      <c r="F19" s="8" t="s">
        <v>43</v>
      </c>
      <c r="G19" s="12" t="s">
        <v>47</v>
      </c>
      <c r="H19" s="11">
        <v>18</v>
      </c>
      <c r="I19" s="47" t="s">
        <v>56</v>
      </c>
      <c r="J19" s="48"/>
      <c r="K19" s="49"/>
      <c r="L19" s="47" t="s">
        <v>56</v>
      </c>
      <c r="M19" s="48"/>
      <c r="N19" s="49"/>
      <c r="O19" s="47" t="s">
        <v>56</v>
      </c>
      <c r="P19" s="48"/>
      <c r="Q19" s="49"/>
      <c r="R19" s="33"/>
    </row>
    <row r="20" spans="1:31" ht="55.5" customHeight="1" thickBot="1" x14ac:dyDescent="0.4">
      <c r="A20" s="35">
        <v>2</v>
      </c>
      <c r="B20" s="18">
        <v>10</v>
      </c>
      <c r="C20" s="13">
        <v>11011262</v>
      </c>
      <c r="D20" s="10" t="s">
        <v>67</v>
      </c>
      <c r="E20" s="10" t="s">
        <v>32</v>
      </c>
      <c r="F20" s="8" t="s">
        <v>43</v>
      </c>
      <c r="G20" s="12" t="s">
        <v>70</v>
      </c>
      <c r="H20" s="11">
        <v>40</v>
      </c>
      <c r="I20" s="47" t="s">
        <v>56</v>
      </c>
      <c r="J20" s="48"/>
      <c r="K20" s="49"/>
      <c r="L20" s="47" t="s">
        <v>56</v>
      </c>
      <c r="M20" s="48"/>
      <c r="N20" s="49"/>
      <c r="O20" s="47" t="s">
        <v>56</v>
      </c>
      <c r="P20" s="48"/>
      <c r="Q20" s="49"/>
      <c r="R20" s="33"/>
    </row>
    <row r="21" spans="1:31" ht="64.5" thickBot="1" x14ac:dyDescent="0.4">
      <c r="A21" s="35">
        <v>3</v>
      </c>
      <c r="B21" s="18">
        <v>11</v>
      </c>
      <c r="C21" s="9">
        <v>17000153</v>
      </c>
      <c r="D21" s="16" t="s">
        <v>68</v>
      </c>
      <c r="E21" s="17" t="s">
        <v>33</v>
      </c>
      <c r="F21" s="8" t="s">
        <v>41</v>
      </c>
      <c r="G21" s="12" t="s">
        <v>9</v>
      </c>
      <c r="H21" s="11">
        <v>2</v>
      </c>
      <c r="I21" s="47" t="s">
        <v>56</v>
      </c>
      <c r="J21" s="48"/>
      <c r="K21" s="49"/>
      <c r="L21" s="47" t="s">
        <v>56</v>
      </c>
      <c r="M21" s="48"/>
      <c r="N21" s="49"/>
      <c r="O21" s="47" t="s">
        <v>56</v>
      </c>
      <c r="P21" s="48"/>
      <c r="Q21" s="49"/>
      <c r="R21" s="33"/>
    </row>
    <row r="22" spans="1:31" ht="64.5" thickBot="1" x14ac:dyDescent="0.4">
      <c r="A22" s="35">
        <v>3</v>
      </c>
      <c r="B22" s="18">
        <v>12</v>
      </c>
      <c r="C22" s="9">
        <v>17002019</v>
      </c>
      <c r="D22" s="16" t="s">
        <v>68</v>
      </c>
      <c r="E22" s="17" t="s">
        <v>34</v>
      </c>
      <c r="F22" s="8" t="s">
        <v>41</v>
      </c>
      <c r="G22" s="12" t="s">
        <v>9</v>
      </c>
      <c r="H22" s="11">
        <v>12</v>
      </c>
      <c r="I22" s="47" t="s">
        <v>56</v>
      </c>
      <c r="J22" s="48"/>
      <c r="K22" s="49"/>
      <c r="L22" s="47" t="s">
        <v>56</v>
      </c>
      <c r="M22" s="48"/>
      <c r="N22" s="49"/>
      <c r="O22" s="47" t="s">
        <v>56</v>
      </c>
      <c r="P22" s="48"/>
      <c r="Q22" s="49"/>
      <c r="R22" s="33"/>
    </row>
    <row r="23" spans="1:31" ht="64.5" thickBot="1" x14ac:dyDescent="0.4">
      <c r="A23" s="35">
        <v>3</v>
      </c>
      <c r="B23" s="18">
        <v>13</v>
      </c>
      <c r="C23" s="14">
        <v>17002050</v>
      </c>
      <c r="D23" s="16" t="s">
        <v>68</v>
      </c>
      <c r="E23" s="17" t="s">
        <v>35</v>
      </c>
      <c r="F23" s="8" t="s">
        <v>41</v>
      </c>
      <c r="G23" s="12" t="s">
        <v>9</v>
      </c>
      <c r="H23" s="11">
        <v>8</v>
      </c>
      <c r="I23" s="47" t="s">
        <v>56</v>
      </c>
      <c r="J23" s="48"/>
      <c r="K23" s="49"/>
      <c r="L23" s="47" t="s">
        <v>56</v>
      </c>
      <c r="M23" s="48"/>
      <c r="N23" s="49"/>
      <c r="O23" s="47" t="s">
        <v>56</v>
      </c>
      <c r="P23" s="48"/>
      <c r="Q23" s="49"/>
      <c r="R23" s="33"/>
    </row>
    <row r="24" spans="1:31" ht="55.5" customHeight="1" thickBot="1" x14ac:dyDescent="0.4">
      <c r="A24" s="35">
        <v>3</v>
      </c>
      <c r="B24" s="18">
        <v>14</v>
      </c>
      <c r="C24" s="9">
        <v>17002740</v>
      </c>
      <c r="D24" s="10" t="s">
        <v>69</v>
      </c>
      <c r="E24" s="10" t="s">
        <v>51</v>
      </c>
      <c r="F24" s="8" t="s">
        <v>42</v>
      </c>
      <c r="G24" s="12" t="s">
        <v>9</v>
      </c>
      <c r="H24" s="11">
        <v>8</v>
      </c>
      <c r="I24" s="47" t="s">
        <v>56</v>
      </c>
      <c r="J24" s="48"/>
      <c r="K24" s="49"/>
      <c r="L24" s="47" t="s">
        <v>56</v>
      </c>
      <c r="M24" s="48"/>
      <c r="N24" s="49"/>
      <c r="O24" s="47" t="s">
        <v>56</v>
      </c>
      <c r="P24" s="48"/>
      <c r="Q24" s="49"/>
      <c r="R24" s="33"/>
    </row>
    <row r="25" spans="1:31" ht="26.25" customHeight="1" thickBot="1" x14ac:dyDescent="0.4">
      <c r="B25" s="66"/>
      <c r="C25" s="67"/>
      <c r="D25" s="67"/>
      <c r="E25" s="67"/>
      <c r="F25" s="67"/>
      <c r="G25" s="67"/>
      <c r="H25" s="68"/>
      <c r="I25" s="50" t="s">
        <v>57</v>
      </c>
      <c r="J25" s="50"/>
      <c r="K25" s="50"/>
      <c r="L25" s="50" t="s">
        <v>57</v>
      </c>
      <c r="M25" s="50"/>
      <c r="N25" s="50"/>
      <c r="O25" s="50" t="s">
        <v>57</v>
      </c>
      <c r="P25" s="50"/>
      <c r="Q25" s="50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35">
      <c r="B26" s="7"/>
      <c r="C26" s="7"/>
      <c r="D26" s="3"/>
      <c r="E26" s="3"/>
      <c r="F26" s="3"/>
      <c r="G26" s="45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35">
      <c r="B27" s="3"/>
      <c r="C27" s="3"/>
      <c r="D27" s="3"/>
      <c r="E27" s="3"/>
      <c r="F27" s="3"/>
      <c r="G27" s="3"/>
      <c r="K27" s="1"/>
      <c r="L27" s="1"/>
      <c r="O27" s="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35">
      <c r="B28" s="3"/>
      <c r="C28" s="3"/>
      <c r="D28" s="3"/>
      <c r="E28" s="3"/>
      <c r="F28" s="3"/>
      <c r="G28" s="3"/>
      <c r="K28" s="1"/>
      <c r="L28" s="1"/>
      <c r="O28" s="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35">
      <c r="B29" s="3"/>
      <c r="C29" s="3"/>
      <c r="D29" s="3"/>
      <c r="E29" s="3"/>
      <c r="F29" s="3"/>
      <c r="G29" s="3"/>
      <c r="K29" s="1"/>
      <c r="L29" s="1"/>
      <c r="O29" s="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35">
      <c r="B30" s="3"/>
      <c r="C30" s="3"/>
      <c r="D30" s="3"/>
      <c r="E30" s="3"/>
      <c r="F30" s="3"/>
      <c r="G30" s="3"/>
      <c r="K30" s="1"/>
      <c r="L30" s="1"/>
      <c r="O30" s="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35">
      <c r="B31" s="3"/>
      <c r="C31" s="3"/>
      <c r="D31" s="3"/>
      <c r="E31" s="3"/>
      <c r="F31" s="3"/>
      <c r="G31" s="3"/>
      <c r="K31" s="1"/>
      <c r="L31" s="1"/>
      <c r="O31" s="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5" customHeight="1" x14ac:dyDescent="0.35">
      <c r="B32" s="3"/>
      <c r="C32" s="3"/>
      <c r="D32" s="3"/>
      <c r="E32" s="3"/>
      <c r="F32" s="3"/>
      <c r="G32" s="3"/>
      <c r="I32" s="42"/>
      <c r="K32" s="1"/>
      <c r="L32" s="1"/>
      <c r="O32" s="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35">
      <c r="B33" s="3"/>
      <c r="C33" s="3"/>
      <c r="D33" s="3"/>
      <c r="E33" s="3"/>
      <c r="F33" s="3"/>
      <c r="G33" s="3"/>
      <c r="K33" s="1"/>
      <c r="L33" s="1"/>
      <c r="O33" s="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35">
      <c r="B34" s="3"/>
      <c r="C34" s="3"/>
      <c r="D34" s="3"/>
      <c r="E34" s="3"/>
      <c r="F34" s="3"/>
      <c r="G34" s="3"/>
      <c r="K34" s="1"/>
      <c r="L34" s="1"/>
      <c r="O34" s="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35">
      <c r="B35" s="3"/>
      <c r="C35" s="3"/>
      <c r="D35" s="3"/>
      <c r="E35" s="3"/>
      <c r="F35" s="3"/>
      <c r="G35" s="3"/>
      <c r="K35" s="1"/>
      <c r="L35" s="1"/>
      <c r="O35" s="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35">
      <c r="B36" s="3"/>
      <c r="C36" s="3"/>
      <c r="D36" s="3"/>
      <c r="E36" s="3"/>
      <c r="F36" s="3"/>
      <c r="G36" s="3"/>
      <c r="K36" s="1"/>
      <c r="L36" s="1"/>
      <c r="O36" s="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35">
      <c r="B37" s="3"/>
      <c r="C37" s="3"/>
      <c r="D37" s="3"/>
      <c r="E37" s="3"/>
      <c r="F37" s="3"/>
      <c r="G37" s="3"/>
      <c r="K37" s="1"/>
      <c r="L37" s="1"/>
      <c r="O37" s="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ht="15" customHeight="1" x14ac:dyDescent="0.35">
      <c r="B38" s="3"/>
      <c r="C38" s="3"/>
      <c r="D38" s="3"/>
      <c r="E38" s="3"/>
      <c r="F38" s="3"/>
      <c r="G38" s="3"/>
      <c r="K38" s="1"/>
      <c r="L38" s="1"/>
      <c r="O38" s="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35">
      <c r="B39" s="3"/>
      <c r="C39" s="3"/>
      <c r="D39" s="3"/>
      <c r="E39" s="3"/>
      <c r="F39" s="3"/>
      <c r="G39" s="3"/>
      <c r="K39" s="1"/>
      <c r="L39" s="1"/>
      <c r="O39" s="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35">
      <c r="B40" s="3"/>
      <c r="C40" s="3"/>
      <c r="D40" s="3"/>
      <c r="E40" s="3"/>
      <c r="F40" s="3"/>
      <c r="G40" s="3"/>
      <c r="K40" s="1"/>
      <c r="L40" s="1"/>
      <c r="O40" s="1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35">
      <c r="B41" s="3"/>
      <c r="C41" s="3"/>
      <c r="D41" s="3"/>
      <c r="E41" s="3"/>
      <c r="F41" s="3"/>
      <c r="G41" s="3"/>
      <c r="K41" s="1"/>
      <c r="L41" s="1"/>
      <c r="O41" s="1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35">
      <c r="B42" s="3"/>
      <c r="C42" s="3"/>
      <c r="D42" s="3"/>
      <c r="E42" s="3"/>
      <c r="F42" s="3"/>
      <c r="G42" s="3"/>
      <c r="K42" s="1"/>
      <c r="L42" s="1"/>
      <c r="O42" s="1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35">
      <c r="B43" s="3"/>
      <c r="C43" s="3"/>
      <c r="D43" s="3"/>
      <c r="E43" s="3"/>
      <c r="F43" s="3"/>
      <c r="G43" s="3"/>
      <c r="K43" s="1"/>
      <c r="L43" s="1"/>
      <c r="O43" s="1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35">
      <c r="B44" s="3"/>
      <c r="C44" s="3"/>
      <c r="D44" s="3"/>
      <c r="E44" s="3"/>
      <c r="F44" s="3"/>
      <c r="G44" s="3"/>
      <c r="K44" s="1"/>
      <c r="L44" s="1"/>
      <c r="O44" s="1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35">
      <c r="B45" s="3"/>
      <c r="C45" s="3"/>
      <c r="D45" s="3"/>
      <c r="E45" s="3"/>
      <c r="F45" s="3"/>
      <c r="G45" s="3"/>
      <c r="K45" s="1"/>
      <c r="L45" s="1"/>
      <c r="O45" s="1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35">
      <c r="B46" s="3"/>
      <c r="C46" s="3"/>
      <c r="D46" s="3"/>
      <c r="E46" s="3"/>
      <c r="F46" s="3"/>
      <c r="G46" s="3"/>
      <c r="K46" s="1"/>
      <c r="L46" s="1"/>
      <c r="O46" s="1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35">
      <c r="B47" s="3"/>
      <c r="C47" s="3"/>
      <c r="D47" s="3"/>
      <c r="E47" s="3"/>
      <c r="F47" s="3"/>
      <c r="G47" s="3"/>
      <c r="K47" s="1"/>
      <c r="L47" s="1"/>
      <c r="O47" s="1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ht="15" customHeight="1" x14ac:dyDescent="0.35">
      <c r="B48" s="3"/>
      <c r="C48" s="3"/>
      <c r="D48" s="3"/>
      <c r="E48" s="3"/>
      <c r="F48" s="3"/>
      <c r="G48" s="3"/>
      <c r="K48" s="1"/>
      <c r="L48" s="1"/>
      <c r="O48" s="1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ht="15" customHeight="1" x14ac:dyDescent="0.35">
      <c r="B49" s="3"/>
      <c r="C49" s="3"/>
      <c r="D49" s="3"/>
      <c r="E49" s="3"/>
      <c r="F49" s="3"/>
      <c r="G49" s="3"/>
      <c r="K49" s="1"/>
      <c r="L49" s="1"/>
      <c r="O49" s="1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ht="15" customHeight="1" x14ac:dyDescent="0.35">
      <c r="B50" s="3"/>
      <c r="C50" s="3"/>
      <c r="D50" s="3"/>
      <c r="E50" s="3"/>
      <c r="F50" s="3"/>
      <c r="G50" s="3"/>
      <c r="K50" s="1"/>
      <c r="L50" s="1"/>
      <c r="O50" s="1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ht="15" customHeight="1" x14ac:dyDescent="0.35">
      <c r="B51" s="3"/>
      <c r="C51" s="3"/>
      <c r="D51" s="3"/>
      <c r="E51" s="3"/>
      <c r="F51" s="3"/>
      <c r="G51" s="3"/>
      <c r="K51" s="1"/>
      <c r="L51" s="1"/>
      <c r="O51" s="1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ht="15" customHeight="1" x14ac:dyDescent="0.35">
      <c r="B52" s="3"/>
      <c r="C52" s="3"/>
      <c r="D52" s="3"/>
      <c r="E52" s="3"/>
      <c r="F52" s="3"/>
      <c r="G52" s="3"/>
      <c r="K52" s="1"/>
      <c r="L52" s="1"/>
      <c r="O52" s="1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ht="15" customHeight="1" x14ac:dyDescent="0.35">
      <c r="B53" s="3"/>
      <c r="C53" s="3"/>
      <c r="D53" s="3"/>
      <c r="E53" s="3"/>
      <c r="F53" s="3"/>
      <c r="G53" s="3"/>
      <c r="K53" s="1"/>
      <c r="L53" s="1"/>
      <c r="O53" s="1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ht="15" customHeight="1" x14ac:dyDescent="0.35">
      <c r="B54" s="3"/>
      <c r="C54" s="3"/>
      <c r="D54" s="3"/>
      <c r="E54" s="3"/>
      <c r="F54" s="3"/>
      <c r="G54" s="3"/>
      <c r="K54" s="1"/>
      <c r="L54" s="1"/>
      <c r="O54" s="1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35">
      <c r="B55" s="3"/>
      <c r="C55" s="3"/>
      <c r="D55" s="3"/>
      <c r="E55" s="3"/>
      <c r="F55" s="3"/>
      <c r="G55" s="3"/>
      <c r="K55" s="1"/>
      <c r="L55" s="1"/>
      <c r="O55" s="1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35">
      <c r="B56" s="3"/>
      <c r="C56" s="3"/>
      <c r="D56" s="3"/>
      <c r="E56" s="3"/>
      <c r="F56" s="3"/>
      <c r="G56" s="3"/>
      <c r="K56" s="1"/>
      <c r="L56" s="1"/>
      <c r="O56" s="1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35">
      <c r="B57" s="3"/>
      <c r="C57" s="3"/>
      <c r="D57" s="3"/>
      <c r="E57" s="3"/>
      <c r="F57" s="3"/>
      <c r="G57" s="3"/>
      <c r="K57" s="1"/>
      <c r="L57" s="1"/>
      <c r="O57" s="1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35">
      <c r="B58" s="3"/>
      <c r="C58" s="3"/>
      <c r="D58" s="3"/>
      <c r="E58" s="3"/>
      <c r="F58" s="3"/>
      <c r="G58" s="3"/>
      <c r="K58" s="1"/>
      <c r="L58" s="1"/>
      <c r="O58" s="1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35">
      <c r="B59" s="3"/>
      <c r="C59" s="3"/>
      <c r="D59" s="3"/>
      <c r="E59" s="3"/>
      <c r="F59" s="3"/>
      <c r="G59" s="3"/>
      <c r="K59" s="1"/>
      <c r="L59" s="1"/>
      <c r="O59" s="1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35">
      <c r="B60" s="3"/>
      <c r="C60" s="3"/>
      <c r="D60" s="3"/>
      <c r="E60" s="3"/>
      <c r="F60" s="3"/>
      <c r="G60" s="3"/>
      <c r="K60" s="1"/>
      <c r="L60" s="1"/>
      <c r="O60" s="1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35">
      <c r="B61" s="3"/>
      <c r="C61" s="3"/>
      <c r="D61" s="3"/>
      <c r="E61" s="3"/>
      <c r="F61" s="3"/>
      <c r="G61" s="3"/>
      <c r="K61" s="1"/>
      <c r="L61" s="1"/>
      <c r="O61" s="1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35">
      <c r="B62" s="3"/>
      <c r="C62" s="3"/>
      <c r="D62" s="3"/>
      <c r="E62" s="3"/>
      <c r="F62" s="3"/>
      <c r="G62" s="3"/>
      <c r="K62" s="1"/>
      <c r="L62" s="1"/>
      <c r="O62" s="1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35">
      <c r="B63" s="3"/>
      <c r="C63" s="3"/>
      <c r="D63" s="3"/>
      <c r="E63" s="3"/>
      <c r="F63" s="3"/>
      <c r="G63" s="3"/>
      <c r="K63" s="1"/>
      <c r="L63" s="1"/>
      <c r="O63" s="1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35">
      <c r="B64" s="3"/>
      <c r="C64" s="3"/>
      <c r="D64" s="3"/>
      <c r="E64" s="3"/>
      <c r="F64" s="3"/>
      <c r="G64" s="3"/>
      <c r="K64" s="1"/>
      <c r="L64" s="1"/>
      <c r="O64" s="1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35">
      <c r="B65" s="3"/>
      <c r="C65" s="3"/>
      <c r="D65" s="3"/>
      <c r="E65" s="3"/>
      <c r="F65" s="3"/>
      <c r="G65" s="3"/>
      <c r="K65" s="1"/>
      <c r="L65" s="1"/>
      <c r="O65" s="1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35">
      <c r="B66" s="3"/>
      <c r="C66" s="3"/>
      <c r="D66" s="3"/>
      <c r="E66" s="3"/>
      <c r="F66" s="3"/>
      <c r="G66" s="3"/>
      <c r="K66" s="1"/>
      <c r="L66" s="1"/>
      <c r="O66" s="1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35">
      <c r="B67" s="3"/>
      <c r="C67" s="3"/>
      <c r="D67" s="3"/>
      <c r="E67" s="3"/>
      <c r="F67" s="3"/>
      <c r="G67" s="3"/>
      <c r="K67" s="1"/>
      <c r="L67" s="1"/>
      <c r="O67" s="1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35">
      <c r="B68" s="3"/>
      <c r="C68" s="3"/>
      <c r="D68" s="3"/>
      <c r="E68" s="3"/>
      <c r="F68" s="3"/>
      <c r="G68" s="3"/>
      <c r="K68" s="1"/>
      <c r="L68" s="1"/>
      <c r="O68" s="1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35">
      <c r="B69" s="3"/>
      <c r="C69" s="3"/>
      <c r="D69" s="3"/>
      <c r="E69" s="3"/>
      <c r="F69" s="3"/>
      <c r="G69" s="3"/>
      <c r="K69" s="1"/>
      <c r="L69" s="1"/>
      <c r="O69" s="1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35">
      <c r="B70" s="3"/>
      <c r="C70" s="3"/>
      <c r="D70" s="3"/>
      <c r="E70" s="3"/>
      <c r="F70" s="3"/>
      <c r="G70" s="3"/>
      <c r="K70" s="1"/>
      <c r="L70" s="1"/>
      <c r="O70" s="1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35">
      <c r="B71" s="3"/>
      <c r="C71" s="3"/>
      <c r="D71" s="3"/>
      <c r="E71" s="3"/>
      <c r="F71" s="3"/>
      <c r="G71" s="3"/>
      <c r="K71" s="1"/>
      <c r="L71" s="1"/>
      <c r="O71" s="1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35">
      <c r="B72" s="3"/>
      <c r="C72" s="3"/>
      <c r="D72" s="3"/>
      <c r="E72" s="3"/>
      <c r="F72" s="3"/>
      <c r="G72" s="3"/>
      <c r="K72" s="1"/>
      <c r="L72" s="1"/>
      <c r="O72" s="1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35">
      <c r="B73" s="3"/>
      <c r="C73" s="3"/>
      <c r="D73" s="3"/>
      <c r="E73" s="3"/>
      <c r="F73" s="3"/>
      <c r="G73" s="3"/>
      <c r="K73" s="1"/>
      <c r="L73" s="1"/>
      <c r="O73" s="1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35">
      <c r="B74" s="3"/>
      <c r="C74" s="3"/>
      <c r="D74" s="3"/>
      <c r="E74" s="3"/>
      <c r="F74" s="3"/>
      <c r="G74" s="3"/>
      <c r="K74" s="1"/>
      <c r="L74" s="1"/>
      <c r="O74" s="1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35">
      <c r="B75" s="3"/>
      <c r="C75" s="3"/>
      <c r="D75" s="3"/>
      <c r="E75" s="3"/>
      <c r="F75" s="3"/>
      <c r="G75" s="3"/>
      <c r="K75" s="1"/>
      <c r="L75" s="1"/>
      <c r="O75" s="1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35">
      <c r="B76" s="3"/>
      <c r="C76" s="3"/>
      <c r="D76" s="3"/>
      <c r="E76" s="3"/>
      <c r="F76" s="3"/>
      <c r="G76" s="3"/>
      <c r="K76" s="1"/>
      <c r="L76" s="1"/>
      <c r="O76" s="1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35">
      <c r="B77" s="3"/>
      <c r="C77" s="3"/>
      <c r="D77" s="3"/>
      <c r="E77" s="3"/>
      <c r="F77" s="3"/>
      <c r="G77" s="3"/>
      <c r="K77" s="1"/>
      <c r="L77" s="1"/>
      <c r="O77" s="1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35">
      <c r="B78" s="3"/>
      <c r="C78" s="3"/>
      <c r="D78" s="3"/>
      <c r="E78" s="3"/>
      <c r="F78" s="3"/>
      <c r="G78" s="3"/>
      <c r="K78" s="1"/>
      <c r="L78" s="1"/>
      <c r="O78" s="1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35">
      <c r="B79" s="3"/>
      <c r="C79" s="3"/>
      <c r="D79" s="3"/>
      <c r="E79" s="3"/>
      <c r="F79" s="3"/>
      <c r="G79" s="3"/>
      <c r="K79" s="1"/>
      <c r="L79" s="1"/>
      <c r="O79" s="1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35">
      <c r="B80" s="3"/>
      <c r="C80" s="3"/>
      <c r="D80" s="3"/>
      <c r="E80" s="3"/>
      <c r="F80" s="3"/>
      <c r="G80" s="3"/>
      <c r="K80" s="1"/>
      <c r="L80" s="1"/>
      <c r="O80" s="1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35">
      <c r="B81" s="3"/>
      <c r="C81" s="3"/>
      <c r="D81" s="3"/>
      <c r="E81" s="3"/>
      <c r="F81" s="3"/>
      <c r="G81" s="3"/>
      <c r="K81" s="1"/>
      <c r="L81" s="1"/>
      <c r="O81" s="1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35">
      <c r="B82" s="3"/>
      <c r="C82" s="3"/>
      <c r="D82" s="3"/>
      <c r="E82" s="3"/>
      <c r="F82" s="3"/>
      <c r="G82" s="3"/>
      <c r="K82" s="1"/>
      <c r="L82" s="1"/>
      <c r="O82" s="1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35">
      <c r="B83" s="3"/>
      <c r="C83" s="3"/>
      <c r="D83" s="3"/>
      <c r="E83" s="3"/>
      <c r="F83" s="3"/>
      <c r="G83" s="3"/>
      <c r="K83" s="1"/>
      <c r="L83" s="1"/>
      <c r="O83" s="1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35">
      <c r="B84" s="3"/>
      <c r="C84" s="3"/>
      <c r="D84" s="3"/>
      <c r="E84" s="3"/>
      <c r="F84" s="3"/>
      <c r="G84" s="3"/>
      <c r="K84" s="1"/>
      <c r="L84" s="1"/>
      <c r="O84" s="1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35">
      <c r="B85" s="3"/>
      <c r="C85" s="3"/>
      <c r="D85" s="3"/>
      <c r="E85" s="3"/>
      <c r="F85" s="3"/>
      <c r="G85" s="3"/>
      <c r="K85" s="1"/>
      <c r="L85" s="1"/>
      <c r="O85" s="1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35">
      <c r="B86" s="3"/>
      <c r="C86" s="3"/>
      <c r="D86" s="3"/>
      <c r="E86" s="3"/>
      <c r="F86" s="3"/>
      <c r="G86" s="3"/>
      <c r="K86" s="1"/>
      <c r="L86" s="1"/>
      <c r="O86" s="1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35">
      <c r="B87" s="3"/>
      <c r="C87" s="3"/>
      <c r="D87" s="3"/>
      <c r="E87" s="3"/>
      <c r="F87" s="3"/>
      <c r="G87" s="3"/>
      <c r="K87" s="1"/>
      <c r="L87" s="1"/>
      <c r="O87" s="1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35">
      <c r="B88" s="3"/>
      <c r="C88" s="3"/>
      <c r="D88" s="3"/>
      <c r="E88" s="3"/>
      <c r="F88" s="3"/>
      <c r="G88" s="3"/>
      <c r="K88" s="1"/>
      <c r="L88" s="1"/>
      <c r="O88" s="1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35">
      <c r="B89" s="3"/>
      <c r="C89" s="3"/>
      <c r="D89" s="3"/>
      <c r="E89" s="3"/>
      <c r="F89" s="3"/>
      <c r="G89" s="3"/>
      <c r="K89" s="1"/>
      <c r="L89" s="1"/>
      <c r="O89" s="1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35">
      <c r="B90" s="3"/>
      <c r="C90" s="3"/>
      <c r="D90" s="3"/>
      <c r="E90" s="3"/>
      <c r="F90" s="3"/>
      <c r="G90" s="3"/>
      <c r="K90" s="1"/>
      <c r="L90" s="1"/>
      <c r="O90" s="1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35">
      <c r="B91" s="3"/>
      <c r="C91" s="3"/>
      <c r="D91" s="3"/>
      <c r="E91" s="3"/>
      <c r="F91" s="3"/>
      <c r="G91" s="3"/>
      <c r="K91" s="1"/>
      <c r="L91" s="1"/>
      <c r="O91" s="1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35">
      <c r="B92" s="3"/>
      <c r="C92" s="3"/>
      <c r="D92" s="3"/>
      <c r="E92" s="3"/>
      <c r="F92" s="3"/>
      <c r="G92" s="3"/>
      <c r="K92" s="1"/>
      <c r="L92" s="1"/>
      <c r="O92" s="1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35">
      <c r="B93" s="3"/>
      <c r="C93" s="3"/>
      <c r="D93" s="3"/>
      <c r="E93" s="3"/>
      <c r="F93" s="3"/>
      <c r="G93" s="3"/>
      <c r="K93" s="1"/>
      <c r="L93" s="1"/>
      <c r="O93" s="1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35">
      <c r="B94" s="3"/>
      <c r="C94" s="3"/>
      <c r="D94" s="3"/>
      <c r="E94" s="3"/>
      <c r="F94" s="3"/>
      <c r="G94" s="3"/>
      <c r="K94" s="1"/>
      <c r="L94" s="1"/>
      <c r="O94" s="1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35">
      <c r="B95" s="3"/>
      <c r="C95" s="3"/>
      <c r="D95" s="3"/>
      <c r="E95" s="3"/>
      <c r="F95" s="3"/>
      <c r="G95" s="3"/>
      <c r="K95" s="1"/>
      <c r="L95" s="1"/>
      <c r="O95" s="1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35">
      <c r="B96" s="3"/>
      <c r="C96" s="3"/>
      <c r="D96" s="3"/>
      <c r="E96" s="3"/>
      <c r="F96" s="3"/>
      <c r="G96" s="3"/>
      <c r="K96" s="1"/>
      <c r="L96" s="1"/>
      <c r="O96" s="1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35">
      <c r="B97" s="3"/>
      <c r="C97" s="3"/>
      <c r="D97" s="3"/>
      <c r="E97" s="3"/>
      <c r="F97" s="3"/>
      <c r="G97" s="3"/>
      <c r="K97" s="1"/>
      <c r="L97" s="1"/>
      <c r="O97" s="1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35">
      <c r="B98" s="3"/>
      <c r="C98" s="3"/>
      <c r="D98" s="3"/>
      <c r="E98" s="3"/>
      <c r="F98" s="3"/>
      <c r="G98" s="3"/>
      <c r="K98" s="1"/>
      <c r="L98" s="1"/>
      <c r="O98" s="1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35">
      <c r="B99" s="3"/>
      <c r="C99" s="3"/>
      <c r="D99" s="3"/>
      <c r="E99" s="3"/>
      <c r="F99" s="3"/>
      <c r="G99" s="3"/>
      <c r="K99" s="1"/>
      <c r="L99" s="1"/>
      <c r="O99" s="1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35">
      <c r="B100" s="3"/>
      <c r="C100" s="3"/>
      <c r="D100" s="3"/>
      <c r="E100" s="3"/>
      <c r="F100" s="3"/>
      <c r="G100" s="3"/>
      <c r="K100" s="1"/>
      <c r="L100" s="1"/>
      <c r="O100" s="1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35">
      <c r="B101" s="3"/>
      <c r="C101" s="3"/>
      <c r="D101" s="3"/>
      <c r="E101" s="3"/>
      <c r="F101" s="3"/>
      <c r="G101" s="3"/>
      <c r="K101" s="1"/>
      <c r="L101" s="1"/>
      <c r="O101" s="1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35">
      <c r="B102" s="3"/>
      <c r="C102" s="3"/>
      <c r="D102" s="3"/>
      <c r="E102" s="3"/>
      <c r="F102" s="3"/>
      <c r="G102" s="3"/>
      <c r="K102" s="1"/>
      <c r="L102" s="1"/>
      <c r="O102" s="1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35">
      <c r="B103" s="3"/>
      <c r="C103" s="3"/>
      <c r="D103" s="3"/>
      <c r="E103" s="3"/>
      <c r="F103" s="3"/>
      <c r="G103" s="3"/>
      <c r="K103" s="1"/>
      <c r="L103" s="1"/>
      <c r="O103" s="1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35">
      <c r="B104" s="3"/>
      <c r="C104" s="3"/>
      <c r="D104" s="3"/>
      <c r="E104" s="3"/>
      <c r="F104" s="3"/>
      <c r="G104" s="3"/>
      <c r="K104" s="1"/>
      <c r="L104" s="1"/>
      <c r="O104" s="1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35">
      <c r="B105" s="3"/>
      <c r="C105" s="3"/>
      <c r="D105" s="3"/>
      <c r="E105" s="3"/>
      <c r="F105" s="3"/>
      <c r="G105" s="3"/>
      <c r="K105" s="1"/>
      <c r="L105" s="1"/>
      <c r="O105" s="1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35">
      <c r="B106" s="3"/>
      <c r="C106" s="3"/>
      <c r="D106" s="3"/>
      <c r="E106" s="3"/>
      <c r="F106" s="3"/>
      <c r="G106" s="3"/>
      <c r="K106" s="1"/>
      <c r="L106" s="1"/>
      <c r="O106" s="1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35">
      <c r="B107" s="3"/>
      <c r="C107" s="3"/>
      <c r="D107" s="3"/>
      <c r="E107" s="3"/>
      <c r="F107" s="3"/>
      <c r="G107" s="3"/>
      <c r="K107" s="1"/>
      <c r="L107" s="1"/>
      <c r="O107" s="1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35">
      <c r="B108" s="3"/>
      <c r="C108" s="3"/>
      <c r="G108" s="3"/>
      <c r="K108" s="1"/>
      <c r="L108" s="1"/>
      <c r="O108" s="1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35">
      <c r="B109" s="3"/>
      <c r="C109" s="3"/>
      <c r="G109" s="3"/>
      <c r="K109" s="1"/>
      <c r="L109" s="1"/>
      <c r="O109" s="1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</sheetData>
  <mergeCells count="60">
    <mergeCell ref="O21:Q21"/>
    <mergeCell ref="L22:N22"/>
    <mergeCell ref="O22:Q22"/>
    <mergeCell ref="I25:K25"/>
    <mergeCell ref="B25:H25"/>
    <mergeCell ref="I21:K21"/>
    <mergeCell ref="I24:K24"/>
    <mergeCell ref="I22:K22"/>
    <mergeCell ref="I23:K23"/>
    <mergeCell ref="L21:N21"/>
    <mergeCell ref="I18:K18"/>
    <mergeCell ref="L18:N18"/>
    <mergeCell ref="O18:Q18"/>
    <mergeCell ref="I19:K19"/>
    <mergeCell ref="I20:K20"/>
    <mergeCell ref="L19:N19"/>
    <mergeCell ref="O19:Q19"/>
    <mergeCell ref="L20:N20"/>
    <mergeCell ref="O20:Q20"/>
    <mergeCell ref="B1:AD1"/>
    <mergeCell ref="I15:K15"/>
    <mergeCell ref="B9:B10"/>
    <mergeCell ref="D9:F9"/>
    <mergeCell ref="G9:G10"/>
    <mergeCell ref="H9:H10"/>
    <mergeCell ref="I9:K10"/>
    <mergeCell ref="L9:N10"/>
    <mergeCell ref="L11:N11"/>
    <mergeCell ref="O9:Q10"/>
    <mergeCell ref="O11:Q11"/>
    <mergeCell ref="I12:K12"/>
    <mergeCell ref="R9:R10"/>
    <mergeCell ref="I11:K11"/>
    <mergeCell ref="B8:Q8"/>
    <mergeCell ref="K3:Q3"/>
    <mergeCell ref="K4:Q4"/>
    <mergeCell ref="K5:Q5"/>
    <mergeCell ref="K6:Q6"/>
    <mergeCell ref="L12:N12"/>
    <mergeCell ref="O12:Q12"/>
    <mergeCell ref="I13:K13"/>
    <mergeCell ref="L13:N13"/>
    <mergeCell ref="O13:Q13"/>
    <mergeCell ref="I14:K14"/>
    <mergeCell ref="L14:N14"/>
    <mergeCell ref="O14:Q14"/>
    <mergeCell ref="L15:N15"/>
    <mergeCell ref="O15:Q15"/>
    <mergeCell ref="I16:K16"/>
    <mergeCell ref="L16:N16"/>
    <mergeCell ref="O16:Q16"/>
    <mergeCell ref="L17:N17"/>
    <mergeCell ref="O17:Q17"/>
    <mergeCell ref="I17:K17"/>
    <mergeCell ref="L23:N23"/>
    <mergeCell ref="O23:Q23"/>
    <mergeCell ref="L24:N24"/>
    <mergeCell ref="O24:Q24"/>
    <mergeCell ref="L25:N25"/>
    <mergeCell ref="O25:Q25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4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1"/>
  <sheetViews>
    <sheetView showGridLines="0" view="pageBreakPreview" topLeftCell="A9" zoomScaleNormal="100" zoomScaleSheetLayoutView="100" zoomScalePageLayoutView="110" workbookViewId="0">
      <selection activeCell="B11" sqref="B11:R13"/>
    </sheetView>
  </sheetViews>
  <sheetFormatPr baseColWidth="10" defaultRowHeight="14.5" x14ac:dyDescent="0.35"/>
  <cols>
    <col min="1" max="1" width="7.26953125" customWidth="1"/>
    <col min="2" max="2" width="5.7265625" customWidth="1"/>
    <col min="3" max="3" width="12.453125" customWidth="1"/>
    <col min="4" max="4" width="45.81640625" customWidth="1"/>
    <col min="5" max="5" width="22.1796875" customWidth="1"/>
    <col min="6" max="6" width="19" customWidth="1"/>
    <col min="7" max="7" width="7.26953125" customWidth="1"/>
    <col min="8" max="8" width="14.7265625" style="1" customWidth="1"/>
    <col min="9" max="9" width="5.7265625" style="1" bestFit="1" customWidth="1"/>
    <col min="10" max="10" width="5.7265625" style="1" customWidth="1"/>
    <col min="11" max="11" width="2.7265625" style="2" customWidth="1"/>
    <col min="12" max="12" width="17.7265625" style="2" customWidth="1"/>
    <col min="13" max="13" width="5.7265625" style="1" bestFit="1" customWidth="1"/>
    <col min="14" max="14" width="4.54296875" style="1" customWidth="1"/>
    <col min="15" max="15" width="4.26953125" style="2" customWidth="1"/>
    <col min="16" max="16" width="5.7265625" style="1" bestFit="1" customWidth="1"/>
    <col min="17" max="17" width="4.54296875" style="1" customWidth="1"/>
    <col min="18" max="18" width="4.81640625" style="2" customWidth="1"/>
  </cols>
  <sheetData>
    <row r="1" spans="1:32" ht="18.5" x14ac:dyDescent="0.35"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32" x14ac:dyDescent="0.35">
      <c r="B2" s="4"/>
      <c r="C2" s="4"/>
      <c r="D2" s="4"/>
      <c r="E2" s="4"/>
      <c r="F2" s="4"/>
      <c r="G2" s="4"/>
      <c r="H2" s="5"/>
      <c r="I2" s="5"/>
      <c r="J2" s="5"/>
      <c r="K2" s="6"/>
      <c r="L2" s="6"/>
      <c r="M2" s="5"/>
      <c r="N2" s="5"/>
      <c r="O2" s="6"/>
      <c r="P2" s="5"/>
      <c r="Q2" s="5"/>
      <c r="R2" s="6"/>
    </row>
    <row r="3" spans="1:32" x14ac:dyDescent="0.35">
      <c r="B3" s="4"/>
      <c r="C3" s="4"/>
      <c r="D3" s="4"/>
      <c r="E3" s="4"/>
      <c r="F3" s="4"/>
      <c r="G3" s="4" t="s">
        <v>7</v>
      </c>
      <c r="H3" s="4"/>
      <c r="I3" s="5"/>
      <c r="J3" s="5"/>
      <c r="K3" s="52"/>
      <c r="L3" s="52"/>
      <c r="M3" s="52"/>
      <c r="N3" s="52"/>
      <c r="O3" s="52"/>
      <c r="P3" s="52"/>
      <c r="Q3" s="52"/>
      <c r="R3" s="52"/>
    </row>
    <row r="4" spans="1:32" ht="31.5" customHeight="1" x14ac:dyDescent="0.35">
      <c r="B4" s="4"/>
      <c r="C4" s="4"/>
      <c r="D4" s="4"/>
      <c r="E4" s="4"/>
      <c r="F4" s="4"/>
      <c r="G4" s="4" t="s">
        <v>6</v>
      </c>
      <c r="H4" s="4"/>
      <c r="I4" s="5"/>
      <c r="J4" s="5"/>
      <c r="K4" s="53" t="s">
        <v>15</v>
      </c>
      <c r="L4" s="53"/>
      <c r="M4" s="53"/>
      <c r="N4" s="53"/>
      <c r="O4" s="53"/>
      <c r="P4" s="53"/>
      <c r="Q4" s="53"/>
      <c r="R4" s="53"/>
    </row>
    <row r="5" spans="1:32" ht="33" customHeight="1" x14ac:dyDescent="0.35">
      <c r="B5" s="4"/>
      <c r="C5" s="4"/>
      <c r="D5" s="4"/>
      <c r="E5" s="4"/>
      <c r="F5" s="4"/>
      <c r="G5" s="4" t="s">
        <v>4</v>
      </c>
      <c r="H5" s="4"/>
      <c r="I5" s="5"/>
      <c r="J5" s="5"/>
      <c r="K5" s="53" t="s">
        <v>22</v>
      </c>
      <c r="L5" s="53"/>
      <c r="M5" s="53"/>
      <c r="N5" s="53"/>
      <c r="O5" s="53"/>
      <c r="P5" s="53"/>
      <c r="Q5" s="53"/>
      <c r="R5" s="53"/>
    </row>
    <row r="6" spans="1:32" ht="16.5" customHeight="1" x14ac:dyDescent="0.35">
      <c r="B6" s="4"/>
      <c r="C6" s="4"/>
      <c r="D6" s="4"/>
      <c r="E6" s="4"/>
      <c r="F6" s="4"/>
      <c r="G6" s="4" t="s">
        <v>5</v>
      </c>
      <c r="H6" s="4"/>
      <c r="I6" s="5"/>
      <c r="J6" s="5"/>
      <c r="K6" s="54" t="s">
        <v>12</v>
      </c>
      <c r="L6" s="54"/>
      <c r="M6" s="54"/>
      <c r="N6" s="54"/>
      <c r="O6" s="54"/>
      <c r="P6" s="54"/>
      <c r="Q6" s="54"/>
      <c r="R6" s="54"/>
    </row>
    <row r="7" spans="1:32" x14ac:dyDescent="0.35">
      <c r="B7" s="4"/>
      <c r="C7" s="4"/>
      <c r="D7" s="4"/>
      <c r="E7" s="4"/>
      <c r="F7" s="4"/>
      <c r="G7" s="4"/>
      <c r="H7" s="5"/>
      <c r="I7" s="5"/>
      <c r="J7" s="5"/>
      <c r="K7" s="6"/>
      <c r="L7" s="6"/>
      <c r="M7" s="5"/>
      <c r="N7" s="5"/>
      <c r="O7" s="6"/>
      <c r="P7" s="5"/>
      <c r="Q7" s="5"/>
      <c r="R7" s="6"/>
    </row>
    <row r="8" spans="1:32" x14ac:dyDescent="0.3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32" x14ac:dyDescent="0.35">
      <c r="B9" s="56" t="s">
        <v>0</v>
      </c>
      <c r="C9" s="36"/>
      <c r="D9" s="56" t="s">
        <v>1</v>
      </c>
      <c r="E9" s="56"/>
      <c r="F9" s="56"/>
      <c r="G9" s="56" t="s">
        <v>2</v>
      </c>
      <c r="H9" s="58" t="s">
        <v>3</v>
      </c>
      <c r="I9" s="59" t="s">
        <v>14</v>
      </c>
      <c r="J9" s="70"/>
      <c r="K9" s="71"/>
      <c r="L9" s="37"/>
      <c r="M9" s="59" t="s">
        <v>16</v>
      </c>
      <c r="N9" s="70"/>
      <c r="O9" s="71"/>
      <c r="P9" s="58" t="s">
        <v>17</v>
      </c>
      <c r="Q9" s="56"/>
      <c r="R9" s="56"/>
      <c r="S9" s="65"/>
    </row>
    <row r="10" spans="1:32" ht="31.9" customHeight="1" thickBot="1" x14ac:dyDescent="0.4">
      <c r="B10" s="57"/>
      <c r="C10" s="40" t="s">
        <v>8</v>
      </c>
      <c r="D10" s="40" t="s">
        <v>10</v>
      </c>
      <c r="E10" s="40" t="s">
        <v>13</v>
      </c>
      <c r="F10" s="40" t="s">
        <v>11</v>
      </c>
      <c r="G10" s="57"/>
      <c r="H10" s="57"/>
      <c r="I10" s="72"/>
      <c r="J10" s="73"/>
      <c r="K10" s="74"/>
      <c r="L10" s="39" t="s">
        <v>52</v>
      </c>
      <c r="M10" s="72"/>
      <c r="N10" s="73"/>
      <c r="O10" s="74"/>
      <c r="P10" s="56"/>
      <c r="Q10" s="56"/>
      <c r="R10" s="56"/>
      <c r="S10" s="65"/>
    </row>
    <row r="11" spans="1:32" ht="64.5" customHeight="1" thickBot="1" x14ac:dyDescent="0.4">
      <c r="A11" s="35">
        <v>4</v>
      </c>
      <c r="B11" s="18">
        <v>1</v>
      </c>
      <c r="C11" s="9">
        <v>17003061</v>
      </c>
      <c r="D11" s="10" t="s">
        <v>37</v>
      </c>
      <c r="E11" s="13" t="s">
        <v>50</v>
      </c>
      <c r="F11" s="8" t="s">
        <v>40</v>
      </c>
      <c r="G11" s="12" t="s">
        <v>9</v>
      </c>
      <c r="H11" s="11">
        <v>3</v>
      </c>
      <c r="I11" s="75">
        <v>193000</v>
      </c>
      <c r="J11" s="75"/>
      <c r="K11" s="75"/>
      <c r="L11" s="38">
        <f>I11*1.1</f>
        <v>212300.00000000003</v>
      </c>
      <c r="M11" s="75">
        <f>+L11*H11</f>
        <v>636900.00000000012</v>
      </c>
      <c r="N11" s="75"/>
      <c r="O11" s="75"/>
      <c r="P11" s="75">
        <f t="shared" ref="P11:P13" si="0">M11*0.87</f>
        <v>554103.00000000012</v>
      </c>
      <c r="Q11" s="75"/>
      <c r="R11" s="75"/>
      <c r="S11" s="33"/>
    </row>
    <row r="12" spans="1:32" ht="69" customHeight="1" thickBot="1" x14ac:dyDescent="0.4">
      <c r="A12" s="35">
        <v>4</v>
      </c>
      <c r="B12" s="18">
        <v>2</v>
      </c>
      <c r="C12" s="43">
        <v>11021493</v>
      </c>
      <c r="D12" s="10" t="s">
        <v>39</v>
      </c>
      <c r="E12" s="13" t="s">
        <v>49</v>
      </c>
      <c r="F12" s="8" t="s">
        <v>40</v>
      </c>
      <c r="G12" s="12" t="s">
        <v>9</v>
      </c>
      <c r="H12" s="11">
        <v>1</v>
      </c>
      <c r="I12" s="75">
        <v>214000</v>
      </c>
      <c r="J12" s="75"/>
      <c r="K12" s="75"/>
      <c r="L12" s="38">
        <f t="shared" ref="L12:L13" si="1">I12*1.1</f>
        <v>235400.00000000003</v>
      </c>
      <c r="M12" s="75">
        <f t="shared" ref="M12:M13" si="2">+L12*H12</f>
        <v>235400.00000000003</v>
      </c>
      <c r="N12" s="75"/>
      <c r="O12" s="75"/>
      <c r="P12" s="75">
        <f t="shared" si="0"/>
        <v>204798.00000000003</v>
      </c>
      <c r="Q12" s="75"/>
      <c r="R12" s="75"/>
      <c r="S12" s="33"/>
    </row>
    <row r="13" spans="1:32" ht="76.5" customHeight="1" thickBot="1" x14ac:dyDescent="0.4">
      <c r="A13" s="35">
        <v>4</v>
      </c>
      <c r="B13" s="18">
        <v>3</v>
      </c>
      <c r="C13" s="24">
        <v>17002719</v>
      </c>
      <c r="D13" s="25" t="s">
        <v>38</v>
      </c>
      <c r="E13" s="26" t="s">
        <v>48</v>
      </c>
      <c r="F13" s="8" t="s">
        <v>40</v>
      </c>
      <c r="G13" s="27" t="s">
        <v>9</v>
      </c>
      <c r="H13" s="28">
        <v>1</v>
      </c>
      <c r="I13" s="76">
        <v>257000</v>
      </c>
      <c r="J13" s="76"/>
      <c r="K13" s="76"/>
      <c r="L13" s="38">
        <f t="shared" si="1"/>
        <v>282700</v>
      </c>
      <c r="M13" s="75">
        <f t="shared" si="2"/>
        <v>282700</v>
      </c>
      <c r="N13" s="75"/>
      <c r="O13" s="75"/>
      <c r="P13" s="75">
        <f t="shared" si="0"/>
        <v>245949</v>
      </c>
      <c r="Q13" s="75"/>
      <c r="R13" s="75"/>
      <c r="S13" s="34"/>
    </row>
    <row r="14" spans="1:32" ht="26.25" customHeight="1" thickBot="1" x14ac:dyDescent="0.4">
      <c r="B14" s="29"/>
      <c r="C14" s="30"/>
      <c r="D14" s="31"/>
      <c r="E14" s="32"/>
      <c r="F14" s="32"/>
      <c r="G14" s="77" t="s">
        <v>18</v>
      </c>
      <c r="H14" s="78"/>
      <c r="I14" s="79"/>
      <c r="J14" s="79"/>
      <c r="K14" s="79"/>
      <c r="L14" s="41"/>
      <c r="M14" s="79"/>
      <c r="N14" s="79"/>
      <c r="O14" s="79"/>
      <c r="P14" s="80">
        <f>SUM(P11:R13)</f>
        <v>1004850.0000000001</v>
      </c>
      <c r="Q14" s="80"/>
      <c r="R14" s="81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5" thickBot="1" x14ac:dyDescent="0.4">
      <c r="B15" s="7"/>
      <c r="C15" s="7" t="s">
        <v>23</v>
      </c>
      <c r="D15" s="7"/>
      <c r="E15" s="7"/>
      <c r="F15" s="7"/>
      <c r="G15" s="77" t="s">
        <v>19</v>
      </c>
      <c r="H15" s="78"/>
      <c r="I15" s="79"/>
      <c r="J15" s="79"/>
      <c r="K15" s="79"/>
      <c r="L15" s="41"/>
      <c r="M15" s="79"/>
      <c r="N15" s="79"/>
      <c r="O15" s="79"/>
      <c r="P15" s="79">
        <f>M16*0.13</f>
        <v>150150</v>
      </c>
      <c r="Q15" s="79"/>
      <c r="R15" s="82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9" thickBot="1" x14ac:dyDescent="0.4">
      <c r="B16" s="7"/>
      <c r="C16" s="7" t="s">
        <v>24</v>
      </c>
      <c r="D16" s="7"/>
      <c r="E16" s="7"/>
      <c r="F16" s="7"/>
      <c r="G16" s="83" t="s">
        <v>20</v>
      </c>
      <c r="H16" s="84"/>
      <c r="I16" s="79"/>
      <c r="J16" s="79"/>
      <c r="K16" s="79"/>
      <c r="L16" s="41"/>
      <c r="M16" s="85">
        <f>SUM(M11:O15)</f>
        <v>1155000</v>
      </c>
      <c r="N16" s="85"/>
      <c r="O16" s="85"/>
      <c r="P16" s="79"/>
      <c r="Q16" s="79"/>
      <c r="R16" s="82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2:32" ht="15" thickBot="1" x14ac:dyDescent="0.4">
      <c r="B17" s="7"/>
      <c r="C17" s="7" t="s">
        <v>25</v>
      </c>
      <c r="D17" s="3"/>
      <c r="E17" s="3"/>
      <c r="F17" s="3"/>
      <c r="G17" s="83" t="s">
        <v>21</v>
      </c>
      <c r="H17" s="84"/>
      <c r="I17" s="79"/>
      <c r="J17" s="79"/>
      <c r="K17" s="79"/>
      <c r="L17" s="41"/>
      <c r="M17" s="79">
        <f>+M16/6.96</f>
        <v>165948.27586206896</v>
      </c>
      <c r="N17" s="79"/>
      <c r="O17" s="79"/>
      <c r="P17" s="79"/>
      <c r="Q17" s="79"/>
      <c r="R17" s="82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2:32" x14ac:dyDescent="0.35">
      <c r="B18" s="7"/>
      <c r="C18" s="7" t="s">
        <v>26</v>
      </c>
      <c r="D18" s="3"/>
      <c r="E18" s="3"/>
      <c r="F18" s="3"/>
      <c r="G18" s="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2:32" x14ac:dyDescent="0.35">
      <c r="B19" s="3"/>
      <c r="C19" s="3"/>
      <c r="D19" s="3"/>
      <c r="E19" s="3"/>
      <c r="F19" s="3"/>
      <c r="G19" s="3"/>
      <c r="K19" s="1"/>
      <c r="L19" s="1"/>
      <c r="O19" s="1"/>
      <c r="R19" s="1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2:32" x14ac:dyDescent="0.35">
      <c r="B20" s="3"/>
      <c r="C20" s="3"/>
      <c r="D20" s="3"/>
      <c r="E20" s="3"/>
      <c r="F20" s="3"/>
      <c r="G20" s="3"/>
      <c r="K20" s="1"/>
      <c r="L20" s="1"/>
      <c r="O20" s="1"/>
      <c r="R20" s="1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2:32" x14ac:dyDescent="0.35">
      <c r="B21" s="3"/>
      <c r="C21" s="3"/>
      <c r="D21" s="3"/>
      <c r="E21" s="3"/>
      <c r="F21" s="3"/>
      <c r="G21" s="3"/>
      <c r="K21" s="1"/>
      <c r="L21" s="1"/>
      <c r="O21" s="1"/>
      <c r="R21" s="1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32" x14ac:dyDescent="0.35">
      <c r="B22" s="3"/>
      <c r="C22" s="3"/>
      <c r="D22" s="3"/>
      <c r="E22" s="3"/>
      <c r="F22" s="3"/>
      <c r="G22" s="3"/>
      <c r="K22" s="1"/>
      <c r="L22" s="1"/>
      <c r="O22" s="1"/>
      <c r="R22" s="1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32" x14ac:dyDescent="0.35">
      <c r="B23" s="3"/>
      <c r="C23" s="3"/>
      <c r="D23" s="3"/>
      <c r="E23" s="3"/>
      <c r="F23" s="3"/>
      <c r="G23" s="3"/>
      <c r="K23" s="1"/>
      <c r="L23" s="1"/>
      <c r="O23" s="1"/>
      <c r="R23" s="1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32" ht="15" customHeight="1" x14ac:dyDescent="0.35">
      <c r="B24" s="3"/>
      <c r="C24" s="3"/>
      <c r="D24" s="3"/>
      <c r="E24" s="3"/>
      <c r="F24" s="3"/>
      <c r="G24" s="3"/>
      <c r="K24" s="1"/>
      <c r="L24" s="1"/>
      <c r="O24" s="1"/>
      <c r="R24" s="1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32" x14ac:dyDescent="0.35">
      <c r="B25" s="3"/>
      <c r="C25" s="3"/>
      <c r="D25" s="3"/>
      <c r="E25" s="3"/>
      <c r="F25" s="3"/>
      <c r="G25" s="3"/>
      <c r="K25" s="1"/>
      <c r="L25" s="1"/>
      <c r="O25" s="1"/>
      <c r="R25" s="1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32" x14ac:dyDescent="0.35">
      <c r="B26" s="3"/>
      <c r="C26" s="3"/>
      <c r="D26" s="3"/>
      <c r="E26" s="3"/>
      <c r="F26" s="3"/>
      <c r="G26" s="3"/>
      <c r="K26" s="1"/>
      <c r="L26" s="1"/>
      <c r="O26" s="1"/>
      <c r="R26" s="1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32" x14ac:dyDescent="0.35">
      <c r="B27" s="3"/>
      <c r="C27" s="3"/>
      <c r="D27" s="3"/>
      <c r="E27" s="3"/>
      <c r="F27" s="3"/>
      <c r="G27" s="3"/>
      <c r="K27" s="1"/>
      <c r="L27" s="1"/>
      <c r="O27" s="1"/>
      <c r="R27" s="1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32" x14ac:dyDescent="0.35">
      <c r="B28" s="3"/>
      <c r="C28" s="3"/>
      <c r="D28" s="3"/>
      <c r="E28" s="3"/>
      <c r="F28" s="3"/>
      <c r="G28" s="3"/>
      <c r="K28" s="1"/>
      <c r="L28" s="1"/>
      <c r="O28" s="1"/>
      <c r="R28" s="1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32" x14ac:dyDescent="0.35">
      <c r="B29" s="3"/>
      <c r="C29" s="3"/>
      <c r="D29" s="3"/>
      <c r="E29" s="3"/>
      <c r="F29" s="3"/>
      <c r="G29" s="3"/>
      <c r="K29" s="1"/>
      <c r="L29" s="1"/>
      <c r="O29" s="1"/>
      <c r="R29" s="1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32" ht="15" customHeight="1" x14ac:dyDescent="0.35">
      <c r="B30" s="3"/>
      <c r="C30" s="3"/>
      <c r="D30" s="3"/>
      <c r="E30" s="3"/>
      <c r="F30" s="3"/>
      <c r="G30" s="3"/>
      <c r="K30" s="1"/>
      <c r="L30" s="1"/>
      <c r="O30" s="1"/>
      <c r="R30" s="1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32" x14ac:dyDescent="0.35">
      <c r="B31" s="3"/>
      <c r="C31" s="3"/>
      <c r="D31" s="3"/>
      <c r="E31" s="3"/>
      <c r="F31" s="3"/>
      <c r="G31" s="3"/>
      <c r="K31" s="1"/>
      <c r="L31" s="1"/>
      <c r="O31" s="1"/>
      <c r="R31" s="1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32" x14ac:dyDescent="0.35">
      <c r="B32" s="3"/>
      <c r="C32" s="3"/>
      <c r="D32" s="3"/>
      <c r="E32" s="3"/>
      <c r="F32" s="3"/>
      <c r="G32" s="3"/>
      <c r="K32" s="1"/>
      <c r="L32" s="1"/>
      <c r="O32" s="1"/>
      <c r="R32" s="1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2:32" x14ac:dyDescent="0.35">
      <c r="B33" s="3"/>
      <c r="C33" s="3"/>
      <c r="D33" s="3"/>
      <c r="E33" s="3"/>
      <c r="F33" s="3"/>
      <c r="G33" s="3"/>
      <c r="K33" s="1"/>
      <c r="L33" s="1"/>
      <c r="O33" s="1"/>
      <c r="R33" s="1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2:32" x14ac:dyDescent="0.35">
      <c r="B34" s="3"/>
      <c r="C34" s="3"/>
      <c r="D34" s="3"/>
      <c r="E34" s="3"/>
      <c r="F34" s="3"/>
      <c r="G34" s="3"/>
      <c r="K34" s="1"/>
      <c r="L34" s="1"/>
      <c r="O34" s="1"/>
      <c r="R34" s="1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2:32" x14ac:dyDescent="0.35">
      <c r="B35" s="3"/>
      <c r="C35" s="3"/>
      <c r="D35" s="3"/>
      <c r="E35" s="3"/>
      <c r="F35" s="3"/>
      <c r="G35" s="3"/>
      <c r="K35" s="1"/>
      <c r="L35" s="1"/>
      <c r="O35" s="1"/>
      <c r="R35" s="1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2:32" x14ac:dyDescent="0.35">
      <c r="B36" s="3"/>
      <c r="C36" s="3"/>
      <c r="D36" s="3"/>
      <c r="E36" s="3"/>
      <c r="F36" s="3"/>
      <c r="G36" s="3"/>
      <c r="K36" s="1"/>
      <c r="L36" s="1"/>
      <c r="O36" s="1"/>
      <c r="R36" s="1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2:32" x14ac:dyDescent="0.35">
      <c r="B37" s="3"/>
      <c r="C37" s="3"/>
      <c r="D37" s="3"/>
      <c r="E37" s="3"/>
      <c r="F37" s="3"/>
      <c r="G37" s="3"/>
      <c r="K37" s="1"/>
      <c r="L37" s="1"/>
      <c r="O37" s="1"/>
      <c r="R37" s="1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35">
      <c r="B38" s="3"/>
      <c r="C38" s="3"/>
      <c r="D38" s="3"/>
      <c r="E38" s="3"/>
      <c r="F38" s="3"/>
      <c r="G38" s="3"/>
      <c r="K38" s="1"/>
      <c r="L38" s="1"/>
      <c r="O38" s="1"/>
      <c r="R38" s="1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2:32" x14ac:dyDescent="0.35">
      <c r="B39" s="3"/>
      <c r="C39" s="3"/>
      <c r="D39" s="3"/>
      <c r="E39" s="3"/>
      <c r="F39" s="3"/>
      <c r="G39" s="3"/>
      <c r="K39" s="1"/>
      <c r="L39" s="1"/>
      <c r="O39" s="1"/>
      <c r="R39" s="1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2:32" ht="15" customHeight="1" x14ac:dyDescent="0.35">
      <c r="B40" s="3"/>
      <c r="C40" s="3"/>
      <c r="D40" s="3"/>
      <c r="E40" s="3"/>
      <c r="F40" s="3"/>
      <c r="G40" s="3"/>
      <c r="K40" s="1"/>
      <c r="L40" s="1"/>
      <c r="O40" s="1"/>
      <c r="R40" s="1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ht="15" customHeight="1" x14ac:dyDescent="0.35">
      <c r="B41" s="3"/>
      <c r="C41" s="3"/>
      <c r="D41" s="3"/>
      <c r="E41" s="3"/>
      <c r="F41" s="3"/>
      <c r="G41" s="3"/>
      <c r="K41" s="1"/>
      <c r="L41" s="1"/>
      <c r="O41" s="1"/>
      <c r="R41" s="1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2:32" ht="15" customHeight="1" x14ac:dyDescent="0.35">
      <c r="B42" s="3"/>
      <c r="C42" s="3"/>
      <c r="D42" s="3"/>
      <c r="E42" s="3"/>
      <c r="F42" s="3"/>
      <c r="G42" s="3"/>
      <c r="K42" s="1"/>
      <c r="L42" s="1"/>
      <c r="O42" s="1"/>
      <c r="R42" s="1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2:32" ht="15" customHeight="1" x14ac:dyDescent="0.35">
      <c r="B43" s="3"/>
      <c r="C43" s="3"/>
      <c r="D43" s="3"/>
      <c r="E43" s="3"/>
      <c r="F43" s="3"/>
      <c r="G43" s="3"/>
      <c r="K43" s="1"/>
      <c r="L43" s="1"/>
      <c r="O43" s="1"/>
      <c r="R43" s="1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2:32" ht="15" customHeight="1" x14ac:dyDescent="0.35">
      <c r="B44" s="3"/>
      <c r="C44" s="3"/>
      <c r="D44" s="3"/>
      <c r="E44" s="3"/>
      <c r="F44" s="3"/>
      <c r="G44" s="3"/>
      <c r="K44" s="1"/>
      <c r="L44" s="1"/>
      <c r="O44" s="1"/>
      <c r="R44" s="1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2:32" ht="15" customHeight="1" x14ac:dyDescent="0.35">
      <c r="B45" s="3"/>
      <c r="C45" s="3"/>
      <c r="D45" s="3"/>
      <c r="E45" s="3"/>
      <c r="F45" s="3"/>
      <c r="G45" s="3"/>
      <c r="K45" s="1"/>
      <c r="L45" s="1"/>
      <c r="O45" s="1"/>
      <c r="R45" s="1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2:32" ht="15" customHeight="1" x14ac:dyDescent="0.35">
      <c r="B46" s="3"/>
      <c r="C46" s="3"/>
      <c r="D46" s="3"/>
      <c r="E46" s="3"/>
      <c r="F46" s="3"/>
      <c r="G46" s="3"/>
      <c r="K46" s="1"/>
      <c r="L46" s="1"/>
      <c r="O46" s="1"/>
      <c r="R46" s="1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2:32" x14ac:dyDescent="0.35">
      <c r="B47" s="3"/>
      <c r="C47" s="3"/>
      <c r="D47" s="3"/>
      <c r="E47" s="3"/>
      <c r="F47" s="3"/>
      <c r="G47" s="3"/>
      <c r="K47" s="1"/>
      <c r="L47" s="1"/>
      <c r="O47" s="1"/>
      <c r="R47" s="1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2:32" x14ac:dyDescent="0.35">
      <c r="B48" s="3"/>
      <c r="C48" s="3"/>
      <c r="D48" s="3"/>
      <c r="E48" s="3"/>
      <c r="F48" s="3"/>
      <c r="G48" s="3"/>
      <c r="K48" s="1"/>
      <c r="L48" s="1"/>
      <c r="O48" s="1"/>
      <c r="R48" s="1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2:32" x14ac:dyDescent="0.35">
      <c r="B49" s="3"/>
      <c r="C49" s="3"/>
      <c r="D49" s="3"/>
      <c r="E49" s="3"/>
      <c r="F49" s="3"/>
      <c r="G49" s="3"/>
      <c r="K49" s="1"/>
      <c r="L49" s="1"/>
      <c r="O49" s="1"/>
      <c r="R49" s="1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2:32" x14ac:dyDescent="0.35">
      <c r="B50" s="3"/>
      <c r="C50" s="3"/>
      <c r="D50" s="3"/>
      <c r="E50" s="3"/>
      <c r="F50" s="3"/>
      <c r="G50" s="3"/>
      <c r="K50" s="1"/>
      <c r="L50" s="1"/>
      <c r="O50" s="1"/>
      <c r="R50" s="1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2:32" x14ac:dyDescent="0.35">
      <c r="B51" s="3"/>
      <c r="C51" s="3"/>
      <c r="D51" s="3"/>
      <c r="E51" s="3"/>
      <c r="F51" s="3"/>
      <c r="G51" s="3"/>
      <c r="K51" s="1"/>
      <c r="L51" s="1"/>
      <c r="O51" s="1"/>
      <c r="R51" s="1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2:32" x14ac:dyDescent="0.35">
      <c r="B52" s="3"/>
      <c r="C52" s="3"/>
      <c r="D52" s="3"/>
      <c r="E52" s="3"/>
      <c r="F52" s="3"/>
      <c r="G52" s="3"/>
      <c r="K52" s="1"/>
      <c r="L52" s="1"/>
      <c r="O52" s="1"/>
      <c r="R52" s="1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2:32" x14ac:dyDescent="0.35">
      <c r="B53" s="3"/>
      <c r="C53" s="3"/>
      <c r="D53" s="3"/>
      <c r="E53" s="3"/>
      <c r="F53" s="3"/>
      <c r="G53" s="3"/>
      <c r="K53" s="1"/>
      <c r="L53" s="1"/>
      <c r="O53" s="1"/>
      <c r="R53" s="1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2:32" x14ac:dyDescent="0.35">
      <c r="B54" s="3"/>
      <c r="C54" s="3"/>
      <c r="D54" s="3"/>
      <c r="E54" s="3"/>
      <c r="F54" s="3"/>
      <c r="G54" s="3"/>
      <c r="K54" s="1"/>
      <c r="L54" s="1"/>
      <c r="O54" s="1"/>
      <c r="R54" s="1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2:32" x14ac:dyDescent="0.35">
      <c r="B55" s="3"/>
      <c r="C55" s="3"/>
      <c r="D55" s="3"/>
      <c r="E55" s="3"/>
      <c r="F55" s="3"/>
      <c r="G55" s="3"/>
      <c r="K55" s="1"/>
      <c r="L55" s="1"/>
      <c r="O55" s="1"/>
      <c r="R55" s="1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2:32" x14ac:dyDescent="0.35">
      <c r="B56" s="3"/>
      <c r="C56" s="3"/>
      <c r="D56" s="3"/>
      <c r="E56" s="3"/>
      <c r="F56" s="3"/>
      <c r="G56" s="3"/>
      <c r="K56" s="1"/>
      <c r="L56" s="1"/>
      <c r="O56" s="1"/>
      <c r="R56" s="1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2:32" x14ac:dyDescent="0.35">
      <c r="B57" s="3"/>
      <c r="C57" s="3"/>
      <c r="D57" s="3"/>
      <c r="E57" s="3"/>
      <c r="F57" s="3"/>
      <c r="G57" s="3"/>
      <c r="K57" s="1"/>
      <c r="L57" s="1"/>
      <c r="O57" s="1"/>
      <c r="R57" s="1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2:32" x14ac:dyDescent="0.35">
      <c r="B58" s="3"/>
      <c r="C58" s="3"/>
      <c r="D58" s="3"/>
      <c r="E58" s="3"/>
      <c r="F58" s="3"/>
      <c r="G58" s="3"/>
      <c r="K58" s="1"/>
      <c r="L58" s="1"/>
      <c r="O58" s="1"/>
      <c r="R58" s="1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2:32" x14ac:dyDescent="0.35">
      <c r="B59" s="3"/>
      <c r="C59" s="3"/>
      <c r="D59" s="3"/>
      <c r="E59" s="3"/>
      <c r="F59" s="3"/>
      <c r="G59" s="3"/>
      <c r="K59" s="1"/>
      <c r="L59" s="1"/>
      <c r="O59" s="1"/>
      <c r="R59" s="1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2:32" x14ac:dyDescent="0.35">
      <c r="B60" s="3"/>
      <c r="C60" s="3"/>
      <c r="D60" s="3"/>
      <c r="E60" s="3"/>
      <c r="F60" s="3"/>
      <c r="G60" s="3"/>
      <c r="K60" s="1"/>
      <c r="L60" s="1"/>
      <c r="O60" s="1"/>
      <c r="R60" s="1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2:32" x14ac:dyDescent="0.35">
      <c r="B61" s="3"/>
      <c r="C61" s="3"/>
      <c r="D61" s="3"/>
      <c r="E61" s="3"/>
      <c r="F61" s="3"/>
      <c r="G61" s="3"/>
      <c r="K61" s="1"/>
      <c r="L61" s="1"/>
      <c r="O61" s="1"/>
      <c r="R61" s="1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2:32" x14ac:dyDescent="0.35">
      <c r="B62" s="3"/>
      <c r="C62" s="3"/>
      <c r="D62" s="3"/>
      <c r="E62" s="3"/>
      <c r="F62" s="3"/>
      <c r="G62" s="3"/>
      <c r="K62" s="1"/>
      <c r="L62" s="1"/>
      <c r="O62" s="1"/>
      <c r="R62" s="1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2:32" x14ac:dyDescent="0.35">
      <c r="B63" s="3"/>
      <c r="C63" s="3"/>
      <c r="D63" s="3"/>
      <c r="E63" s="3"/>
      <c r="F63" s="3"/>
      <c r="G63" s="3"/>
      <c r="K63" s="1"/>
      <c r="L63" s="1"/>
      <c r="O63" s="1"/>
      <c r="R63" s="1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2:32" x14ac:dyDescent="0.35">
      <c r="B64" s="3"/>
      <c r="C64" s="3"/>
      <c r="D64" s="3"/>
      <c r="E64" s="3"/>
      <c r="F64" s="3"/>
      <c r="G64" s="3"/>
      <c r="K64" s="1"/>
      <c r="L64" s="1"/>
      <c r="O64" s="1"/>
      <c r="R64" s="1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2:32" x14ac:dyDescent="0.35">
      <c r="B65" s="3"/>
      <c r="C65" s="3"/>
      <c r="D65" s="3"/>
      <c r="E65" s="3"/>
      <c r="F65" s="3"/>
      <c r="G65" s="3"/>
      <c r="K65" s="1"/>
      <c r="L65" s="1"/>
      <c r="O65" s="1"/>
      <c r="R65" s="1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2:32" x14ac:dyDescent="0.35">
      <c r="B66" s="3"/>
      <c r="C66" s="3"/>
      <c r="D66" s="3"/>
      <c r="E66" s="3"/>
      <c r="F66" s="3"/>
      <c r="G66" s="3"/>
      <c r="K66" s="1"/>
      <c r="L66" s="1"/>
      <c r="O66" s="1"/>
      <c r="R66" s="1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2:32" x14ac:dyDescent="0.35">
      <c r="B67" s="3"/>
      <c r="C67" s="3"/>
      <c r="D67" s="3"/>
      <c r="E67" s="3"/>
      <c r="F67" s="3"/>
      <c r="G67" s="3"/>
      <c r="K67" s="1"/>
      <c r="L67" s="1"/>
      <c r="O67" s="1"/>
      <c r="R67" s="1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2:32" x14ac:dyDescent="0.35">
      <c r="B68" s="3"/>
      <c r="C68" s="3"/>
      <c r="D68" s="3"/>
      <c r="E68" s="3"/>
      <c r="F68" s="3"/>
      <c r="G68" s="3"/>
      <c r="K68" s="1"/>
      <c r="L68" s="1"/>
      <c r="O68" s="1"/>
      <c r="R68" s="1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2:32" x14ac:dyDescent="0.35">
      <c r="B69" s="3"/>
      <c r="C69" s="3"/>
      <c r="D69" s="3"/>
      <c r="E69" s="3"/>
      <c r="F69" s="3"/>
      <c r="G69" s="3"/>
      <c r="K69" s="1"/>
      <c r="L69" s="1"/>
      <c r="O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2:32" x14ac:dyDescent="0.35">
      <c r="B70" s="3"/>
      <c r="C70" s="3"/>
      <c r="D70" s="3"/>
      <c r="E70" s="3"/>
      <c r="F70" s="3"/>
      <c r="G70" s="3"/>
      <c r="K70" s="1"/>
      <c r="L70" s="1"/>
      <c r="O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2:32" x14ac:dyDescent="0.35">
      <c r="B71" s="3"/>
      <c r="C71" s="3"/>
      <c r="D71" s="3"/>
      <c r="E71" s="3"/>
      <c r="F71" s="3"/>
      <c r="G71" s="3"/>
      <c r="K71" s="1"/>
      <c r="L71" s="1"/>
      <c r="O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2:32" x14ac:dyDescent="0.35">
      <c r="B72" s="3"/>
      <c r="C72" s="3"/>
      <c r="D72" s="3"/>
      <c r="E72" s="3"/>
      <c r="F72" s="3"/>
      <c r="G72" s="3"/>
      <c r="K72" s="1"/>
      <c r="L72" s="1"/>
      <c r="O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x14ac:dyDescent="0.35">
      <c r="B73" s="3"/>
      <c r="C73" s="3"/>
      <c r="D73" s="3"/>
      <c r="E73" s="3"/>
      <c r="F73" s="3"/>
      <c r="G73" s="3"/>
      <c r="K73" s="1"/>
      <c r="L73" s="1"/>
      <c r="O73" s="1"/>
      <c r="R73" s="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2:32" x14ac:dyDescent="0.35">
      <c r="B74" s="3"/>
      <c r="C74" s="3"/>
      <c r="D74" s="3"/>
      <c r="E74" s="3"/>
      <c r="F74" s="3"/>
      <c r="G74" s="3"/>
      <c r="K74" s="1"/>
      <c r="L74" s="1"/>
      <c r="O74" s="1"/>
      <c r="R74" s="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2:32" x14ac:dyDescent="0.35">
      <c r="B75" s="3"/>
      <c r="C75" s="3"/>
      <c r="D75" s="3"/>
      <c r="E75" s="3"/>
      <c r="F75" s="3"/>
      <c r="G75" s="3"/>
      <c r="K75" s="1"/>
      <c r="L75" s="1"/>
      <c r="O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2:32" x14ac:dyDescent="0.35">
      <c r="B76" s="3"/>
      <c r="C76" s="3"/>
      <c r="D76" s="3"/>
      <c r="E76" s="3"/>
      <c r="F76" s="3"/>
      <c r="G76" s="3"/>
      <c r="K76" s="1"/>
      <c r="L76" s="1"/>
      <c r="O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2:32" x14ac:dyDescent="0.35">
      <c r="B77" s="3"/>
      <c r="C77" s="3"/>
      <c r="D77" s="3"/>
      <c r="E77" s="3"/>
      <c r="F77" s="3"/>
      <c r="G77" s="3"/>
      <c r="K77" s="1"/>
      <c r="L77" s="1"/>
      <c r="O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2:32" x14ac:dyDescent="0.35">
      <c r="B78" s="3"/>
      <c r="C78" s="3"/>
      <c r="D78" s="3"/>
      <c r="E78" s="3"/>
      <c r="F78" s="3"/>
      <c r="G78" s="3"/>
      <c r="K78" s="1"/>
      <c r="L78" s="1"/>
      <c r="O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2:32" x14ac:dyDescent="0.35">
      <c r="B79" s="3"/>
      <c r="C79" s="3"/>
      <c r="D79" s="3"/>
      <c r="E79" s="3"/>
      <c r="F79" s="3"/>
      <c r="G79" s="3"/>
      <c r="K79" s="1"/>
      <c r="L79" s="1"/>
      <c r="O79" s="1"/>
      <c r="R79" s="1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2:32" x14ac:dyDescent="0.35">
      <c r="B80" s="3"/>
      <c r="C80" s="3"/>
      <c r="D80" s="3"/>
      <c r="E80" s="3"/>
      <c r="F80" s="3"/>
      <c r="G80" s="3"/>
      <c r="K80" s="1"/>
      <c r="L80" s="1"/>
      <c r="O80" s="1"/>
      <c r="R80" s="1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2:32" x14ac:dyDescent="0.35">
      <c r="B81" s="3"/>
      <c r="C81" s="3"/>
      <c r="D81" s="3"/>
      <c r="E81" s="3"/>
      <c r="F81" s="3"/>
      <c r="G81" s="3"/>
      <c r="K81" s="1"/>
      <c r="L81" s="1"/>
      <c r="O81" s="1"/>
      <c r="R81" s="1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2:32" x14ac:dyDescent="0.35">
      <c r="B82" s="3"/>
      <c r="C82" s="3"/>
      <c r="D82" s="3"/>
      <c r="E82" s="3"/>
      <c r="F82" s="3"/>
      <c r="G82" s="3"/>
      <c r="K82" s="1"/>
      <c r="L82" s="1"/>
      <c r="O82" s="1"/>
      <c r="R82" s="1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2:32" x14ac:dyDescent="0.35">
      <c r="B83" s="3"/>
      <c r="C83" s="3"/>
      <c r="D83" s="3"/>
      <c r="E83" s="3"/>
      <c r="F83" s="3"/>
      <c r="G83" s="3"/>
      <c r="K83" s="1"/>
      <c r="L83" s="1"/>
      <c r="O83" s="1"/>
      <c r="R83" s="1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2:32" x14ac:dyDescent="0.35">
      <c r="B84" s="3"/>
      <c r="C84" s="3"/>
      <c r="D84" s="3"/>
      <c r="E84" s="3"/>
      <c r="F84" s="3"/>
      <c r="G84" s="3"/>
      <c r="K84" s="1"/>
      <c r="L84" s="1"/>
      <c r="O84" s="1"/>
      <c r="R84" s="1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2:32" x14ac:dyDescent="0.35">
      <c r="B85" s="3"/>
      <c r="C85" s="3"/>
      <c r="D85" s="3"/>
      <c r="E85" s="3"/>
      <c r="F85" s="3"/>
      <c r="G85" s="3"/>
      <c r="K85" s="1"/>
      <c r="L85" s="1"/>
      <c r="O85" s="1"/>
      <c r="R85" s="1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2:32" x14ac:dyDescent="0.35">
      <c r="B86" s="3"/>
      <c r="C86" s="3"/>
      <c r="D86" s="3"/>
      <c r="E86" s="3"/>
      <c r="F86" s="3"/>
      <c r="G86" s="3"/>
      <c r="K86" s="1"/>
      <c r="L86" s="1"/>
      <c r="O86" s="1"/>
      <c r="R86" s="1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2:32" x14ac:dyDescent="0.35">
      <c r="B87" s="3"/>
      <c r="C87" s="3"/>
      <c r="D87" s="3"/>
      <c r="E87" s="3"/>
      <c r="F87" s="3"/>
      <c r="G87" s="3"/>
      <c r="K87" s="1"/>
      <c r="L87" s="1"/>
      <c r="O87" s="1"/>
      <c r="R87" s="1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2:32" x14ac:dyDescent="0.35">
      <c r="B88" s="3"/>
      <c r="C88" s="3"/>
      <c r="D88" s="3"/>
      <c r="E88" s="3"/>
      <c r="F88" s="3"/>
      <c r="G88" s="3"/>
      <c r="K88" s="1"/>
      <c r="L88" s="1"/>
      <c r="O88" s="1"/>
      <c r="R88" s="1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2:32" x14ac:dyDescent="0.35">
      <c r="B89" s="3"/>
      <c r="C89" s="3"/>
      <c r="D89" s="3"/>
      <c r="E89" s="3"/>
      <c r="F89" s="3"/>
      <c r="G89" s="3"/>
      <c r="K89" s="1"/>
      <c r="L89" s="1"/>
      <c r="O89" s="1"/>
      <c r="R89" s="1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2:32" x14ac:dyDescent="0.35">
      <c r="B90" s="3"/>
      <c r="C90" s="3"/>
      <c r="D90" s="3"/>
      <c r="E90" s="3"/>
      <c r="F90" s="3"/>
      <c r="G90" s="3"/>
      <c r="K90" s="1"/>
      <c r="L90" s="1"/>
      <c r="O90" s="1"/>
      <c r="R90" s="1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2:32" x14ac:dyDescent="0.35">
      <c r="B91" s="3"/>
      <c r="C91" s="3"/>
      <c r="D91" s="3"/>
      <c r="E91" s="3"/>
      <c r="F91" s="3"/>
      <c r="G91" s="3"/>
      <c r="K91" s="1"/>
      <c r="L91" s="1"/>
      <c r="O91" s="1"/>
      <c r="R91" s="1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2:32" x14ac:dyDescent="0.35">
      <c r="B92" s="3"/>
      <c r="C92" s="3"/>
      <c r="D92" s="3"/>
      <c r="E92" s="3"/>
      <c r="F92" s="3"/>
      <c r="G92" s="3"/>
      <c r="K92" s="1"/>
      <c r="L92" s="1"/>
      <c r="O92" s="1"/>
      <c r="R92" s="1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2:32" x14ac:dyDescent="0.35">
      <c r="B93" s="3"/>
      <c r="C93" s="3"/>
      <c r="D93" s="3"/>
      <c r="E93" s="3"/>
      <c r="F93" s="3"/>
      <c r="G93" s="3"/>
      <c r="K93" s="1"/>
      <c r="L93" s="1"/>
      <c r="O93" s="1"/>
      <c r="R93" s="1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2:32" x14ac:dyDescent="0.35">
      <c r="B94" s="3"/>
      <c r="C94" s="3"/>
      <c r="D94" s="3"/>
      <c r="E94" s="3"/>
      <c r="F94" s="3"/>
      <c r="G94" s="3"/>
      <c r="K94" s="1"/>
      <c r="L94" s="1"/>
      <c r="O94" s="1"/>
      <c r="R94" s="1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2:32" x14ac:dyDescent="0.35">
      <c r="B95" s="3"/>
      <c r="C95" s="3"/>
      <c r="D95" s="3"/>
      <c r="E95" s="3"/>
      <c r="F95" s="3"/>
      <c r="G95" s="3"/>
      <c r="K95" s="1"/>
      <c r="L95" s="1"/>
      <c r="O95" s="1"/>
      <c r="R95" s="1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2:32" x14ac:dyDescent="0.35">
      <c r="B96" s="3"/>
      <c r="C96" s="3"/>
      <c r="D96" s="3"/>
      <c r="E96" s="3"/>
      <c r="F96" s="3"/>
      <c r="G96" s="3"/>
      <c r="K96" s="1"/>
      <c r="L96" s="1"/>
      <c r="O96" s="1"/>
      <c r="R96" s="1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2:32" x14ac:dyDescent="0.35">
      <c r="B97" s="3"/>
      <c r="C97" s="3"/>
      <c r="D97" s="3"/>
      <c r="E97" s="3"/>
      <c r="F97" s="3"/>
      <c r="G97" s="3"/>
      <c r="K97" s="1"/>
      <c r="L97" s="1"/>
      <c r="O97" s="1"/>
      <c r="R97" s="1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2:32" x14ac:dyDescent="0.35">
      <c r="B98" s="3"/>
      <c r="C98" s="3"/>
      <c r="D98" s="3"/>
      <c r="E98" s="3"/>
      <c r="F98" s="3"/>
      <c r="G98" s="3"/>
      <c r="K98" s="1"/>
      <c r="L98" s="1"/>
      <c r="O98" s="1"/>
      <c r="R98" s="1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2:32" x14ac:dyDescent="0.35">
      <c r="B99" s="3"/>
      <c r="C99" s="3"/>
      <c r="D99" s="3"/>
      <c r="E99" s="3"/>
      <c r="F99" s="3"/>
      <c r="G99" s="3"/>
      <c r="K99" s="1"/>
      <c r="L99" s="1"/>
      <c r="O99" s="1"/>
      <c r="R99" s="1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2:32" x14ac:dyDescent="0.35">
      <c r="B100" s="3"/>
      <c r="C100" s="3"/>
      <c r="G100" s="3"/>
      <c r="K100" s="1"/>
      <c r="L100" s="1"/>
      <c r="O100" s="1"/>
      <c r="R100" s="1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2:32" x14ac:dyDescent="0.35">
      <c r="B101" s="3"/>
      <c r="C101" s="3"/>
      <c r="G101" s="3"/>
      <c r="K101" s="1"/>
      <c r="L101" s="1"/>
      <c r="O101" s="1"/>
      <c r="R101" s="1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</sheetData>
  <mergeCells count="39">
    <mergeCell ref="G16:H16"/>
    <mergeCell ref="I16:K16"/>
    <mergeCell ref="M16:O16"/>
    <mergeCell ref="P16:R16"/>
    <mergeCell ref="G17:H17"/>
    <mergeCell ref="I17:K17"/>
    <mergeCell ref="M17:O17"/>
    <mergeCell ref="P17:R17"/>
    <mergeCell ref="G14:H14"/>
    <mergeCell ref="I14:K14"/>
    <mergeCell ref="M14:O14"/>
    <mergeCell ref="P14:R14"/>
    <mergeCell ref="G15:H15"/>
    <mergeCell ref="I15:K15"/>
    <mergeCell ref="M15:O15"/>
    <mergeCell ref="P15:R15"/>
    <mergeCell ref="I12:K12"/>
    <mergeCell ref="M12:O12"/>
    <mergeCell ref="P12:R12"/>
    <mergeCell ref="I13:K13"/>
    <mergeCell ref="M13:O13"/>
    <mergeCell ref="P13:R13"/>
    <mergeCell ref="I11:K11"/>
    <mergeCell ref="M11:O11"/>
    <mergeCell ref="P11:R11"/>
    <mergeCell ref="P9:R10"/>
    <mergeCell ref="S9:S10"/>
    <mergeCell ref="M9:O10"/>
    <mergeCell ref="B9:B10"/>
    <mergeCell ref="D9:F9"/>
    <mergeCell ref="G9:G10"/>
    <mergeCell ref="H9:H10"/>
    <mergeCell ref="I9:K10"/>
    <mergeCell ref="B8:R8"/>
    <mergeCell ref="B1:R1"/>
    <mergeCell ref="K3:R3"/>
    <mergeCell ref="K4:R4"/>
    <mergeCell ref="K5:R5"/>
    <mergeCell ref="K6:R6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6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MACANICO</vt:lpstr>
      <vt:lpstr>VALVULAS</vt:lpstr>
      <vt:lpstr>MACANICO!Área_de_impresión</vt:lpstr>
      <vt:lpstr>VALVULAS!Área_de_impresión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Leandro Villarroel</cp:lastModifiedBy>
  <cp:lastPrinted>2026-03-18T13:56:00Z</cp:lastPrinted>
  <dcterms:created xsi:type="dcterms:W3CDTF">2015-11-18T20:04:24Z</dcterms:created>
  <dcterms:modified xsi:type="dcterms:W3CDTF">2026-04-21T13:06:09Z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